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milad\Documents\001 Uranium 3\report 25 12 09\suspension\resubmission\Resubmission3\"/>
    </mc:Choice>
  </mc:AlternateContent>
  <xr:revisionPtr revIDLastSave="0" documentId="13_ncr:1_{8E32043D-E68F-4287-BDF9-84B6F3B64A1A}" xr6:coauthVersionLast="47" xr6:coauthVersionMax="47" xr10:uidLastSave="{00000000-0000-0000-0000-000000000000}"/>
  <bookViews>
    <workbookView xWindow="-108" yWindow="-108" windowWidth="23256" windowHeight="12576" xr2:uid="{985BC7CF-27F7-4407-A853-1EB86C9E2992}"/>
  </bookViews>
  <sheets>
    <sheet name="Háro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2" i="1" l="1"/>
  <c r="K50" i="1"/>
  <c r="G45" i="1"/>
  <c r="F45" i="1"/>
  <c r="D45" i="1"/>
  <c r="C45" i="1"/>
  <c r="H44" i="1"/>
  <c r="K44" i="1" s="1"/>
  <c r="E44" i="1"/>
  <c r="I43" i="1"/>
  <c r="H43" i="1"/>
  <c r="E43" i="1"/>
  <c r="H42" i="1"/>
  <c r="K42" i="1" s="1"/>
  <c r="E42" i="1"/>
  <c r="I41" i="1"/>
  <c r="H41" i="1"/>
  <c r="K41" i="1" s="1"/>
  <c r="E41" i="1"/>
  <c r="I40" i="1"/>
  <c r="H40" i="1"/>
  <c r="E40" i="1"/>
  <c r="I39" i="1"/>
  <c r="H39" i="1"/>
  <c r="K39" i="1" s="1"/>
  <c r="J39" i="1" s="1"/>
  <c r="E39" i="1"/>
  <c r="H38" i="1"/>
  <c r="E38" i="1"/>
  <c r="I37" i="1"/>
  <c r="I45" i="1" s="1"/>
  <c r="H37" i="1"/>
  <c r="E37" i="1"/>
  <c r="K36" i="1"/>
  <c r="G35" i="1"/>
  <c r="G46" i="1" s="1"/>
  <c r="F35" i="1"/>
  <c r="D35" i="1"/>
  <c r="D46" i="1" s="1"/>
  <c r="C35" i="1"/>
  <c r="C46" i="1" s="1"/>
  <c r="H34" i="1"/>
  <c r="K34" i="1" s="1"/>
  <c r="E34" i="1"/>
  <c r="H33" i="1"/>
  <c r="K33" i="1" s="1"/>
  <c r="E33" i="1"/>
  <c r="I32" i="1"/>
  <c r="H32" i="1"/>
  <c r="E32" i="1"/>
  <c r="H31" i="1"/>
  <c r="K31" i="1" s="1"/>
  <c r="E31" i="1"/>
  <c r="I30" i="1"/>
  <c r="H30" i="1"/>
  <c r="E30" i="1"/>
  <c r="H29" i="1"/>
  <c r="K29" i="1" s="1"/>
  <c r="E29" i="1"/>
  <c r="K28" i="1"/>
  <c r="K27" i="1"/>
  <c r="I25" i="1"/>
  <c r="G25" i="1"/>
  <c r="F25" i="1"/>
  <c r="D25" i="1"/>
  <c r="C25" i="1"/>
  <c r="H24" i="1"/>
  <c r="K24" i="1" s="1"/>
  <c r="E24" i="1"/>
  <c r="H23" i="1"/>
  <c r="K23" i="1" s="1"/>
  <c r="E23" i="1"/>
  <c r="H22" i="1"/>
  <c r="K22" i="1" s="1"/>
  <c r="E22" i="1"/>
  <c r="H21" i="1"/>
  <c r="K21" i="1" s="1"/>
  <c r="E21" i="1"/>
  <c r="K20" i="1"/>
  <c r="G19" i="1"/>
  <c r="F19" i="1"/>
  <c r="D19" i="1"/>
  <c r="C19" i="1"/>
  <c r="I18" i="1"/>
  <c r="H18" i="1"/>
  <c r="E18" i="1"/>
  <c r="I17" i="1"/>
  <c r="H17" i="1"/>
  <c r="K17" i="1" s="1"/>
  <c r="E17" i="1"/>
  <c r="H16" i="1"/>
  <c r="E16" i="1"/>
  <c r="K15" i="1"/>
  <c r="G14" i="1"/>
  <c r="F14" i="1"/>
  <c r="D14" i="1"/>
  <c r="C14" i="1"/>
  <c r="C26" i="1" s="1"/>
  <c r="H13" i="1"/>
  <c r="K13" i="1" s="1"/>
  <c r="E13" i="1"/>
  <c r="I12" i="1"/>
  <c r="H12" i="1"/>
  <c r="K12" i="1" s="1"/>
  <c r="E12" i="1"/>
  <c r="I11" i="1"/>
  <c r="H11" i="1"/>
  <c r="K11" i="1" s="1"/>
  <c r="E11" i="1"/>
  <c r="E14" i="1" s="1"/>
  <c r="J29" i="1" l="1"/>
  <c r="C47" i="1"/>
  <c r="C49" i="1" s="1"/>
  <c r="J13" i="1"/>
  <c r="J12" i="1"/>
  <c r="J44" i="1"/>
  <c r="K40" i="1"/>
  <c r="K38" i="1"/>
  <c r="G26" i="1"/>
  <c r="G47" i="1" s="1"/>
  <c r="G49" i="1" s="1"/>
  <c r="J22" i="1"/>
  <c r="J24" i="1"/>
  <c r="K30" i="1"/>
  <c r="J30" i="1" s="1"/>
  <c r="F26" i="1"/>
  <c r="H19" i="1"/>
  <c r="E25" i="1"/>
  <c r="J38" i="1"/>
  <c r="J40" i="1"/>
  <c r="K43" i="1"/>
  <c r="J43" i="1" s="1"/>
  <c r="K18" i="1"/>
  <c r="J18" i="1" s="1"/>
  <c r="E35" i="1"/>
  <c r="J34" i="1"/>
  <c r="J11" i="1"/>
  <c r="J31" i="1"/>
  <c r="K37" i="1"/>
  <c r="J37" i="1" s="1"/>
  <c r="J42" i="1"/>
  <c r="I14" i="1"/>
  <c r="J17" i="1"/>
  <c r="J21" i="1"/>
  <c r="J23" i="1"/>
  <c r="D26" i="1"/>
  <c r="D47" i="1" s="1"/>
  <c r="D49" i="1" s="1"/>
  <c r="J33" i="1"/>
  <c r="E45" i="1"/>
  <c r="E46" i="1" s="1"/>
  <c r="J41" i="1"/>
  <c r="E19" i="1"/>
  <c r="E26" i="1" s="1"/>
  <c r="I19" i="1"/>
  <c r="K19" i="1" s="1"/>
  <c r="J19" i="1" s="1"/>
  <c r="I35" i="1"/>
  <c r="I46" i="1" s="1"/>
  <c r="K32" i="1"/>
  <c r="J32" i="1" s="1"/>
  <c r="H45" i="1"/>
  <c r="K45" i="1" s="1"/>
  <c r="F46" i="1"/>
  <c r="H25" i="1"/>
  <c r="K25" i="1" s="1"/>
  <c r="J25" i="1" s="1"/>
  <c r="H35" i="1"/>
  <c r="H14" i="1"/>
  <c r="K16" i="1"/>
  <c r="J16" i="1" s="1"/>
  <c r="I26" i="1" l="1"/>
  <c r="F47" i="1"/>
  <c r="J45" i="1"/>
  <c r="E47" i="1"/>
  <c r="E49" i="1" s="1"/>
  <c r="H46" i="1"/>
  <c r="H26" i="1"/>
  <c r="K14" i="1"/>
  <c r="J14" i="1" s="1"/>
  <c r="K35" i="1"/>
  <c r="J35" i="1" s="1"/>
  <c r="K46" i="1"/>
  <c r="J46" i="1" s="1"/>
  <c r="I47" i="1"/>
  <c r="I48" i="1" s="1"/>
  <c r="F48" i="1" l="1"/>
  <c r="H48" i="1" s="1"/>
  <c r="F49" i="1"/>
  <c r="H47" i="1"/>
  <c r="H49" i="1" s="1"/>
  <c r="D60" i="1" s="1"/>
  <c r="K26" i="1"/>
  <c r="J26" i="1" s="1"/>
  <c r="K47" i="1" l="1"/>
  <c r="J47" i="1" s="1"/>
  <c r="K48" i="1"/>
  <c r="J48" i="1" s="1"/>
  <c r="I49" i="1"/>
  <c r="K49" i="1" s="1"/>
  <c r="J49" i="1" s="1"/>
</calcChain>
</file>

<file path=xl/sharedStrings.xml><?xml version="1.0" encoding="utf-8"?>
<sst xmlns="http://schemas.openxmlformats.org/spreadsheetml/2006/main" count="94" uniqueCount="81">
  <si>
    <t>Financial report for the period 10/12/2024 - 9/12/2025</t>
  </si>
  <si>
    <t>Results/Activities Description</t>
  </si>
  <si>
    <t>Indicative breakdown for Year 1 (USD)</t>
  </si>
  <si>
    <t>Indicative breakdown  for Year 2 (USD)</t>
  </si>
  <si>
    <t>Total  (USD)</t>
  </si>
  <si>
    <t>Total expenses USD 10/12/2024-9/12/2025</t>
  </si>
  <si>
    <t>Commitments USD as of 9/12/2025</t>
  </si>
  <si>
    <t>Combined actual expenses + Legal commitments USD</t>
  </si>
  <si>
    <t>Outcome 1. Engagement, capacity building &amp; awareness raising of local stakeholders. Regional cooperation (OSCE led)</t>
  </si>
  <si>
    <t>Consultants (national &amp; international)</t>
  </si>
  <si>
    <t>Contractual services, companies</t>
  </si>
  <si>
    <t>Workshops, trainings, consultations, study visits</t>
  </si>
  <si>
    <t>Sub-Total 1.1</t>
  </si>
  <si>
    <t>Workshops, trainings, consultations, audio visuals</t>
  </si>
  <si>
    <t>Sub-Total 1.2</t>
  </si>
  <si>
    <t>Output 1.3. Regional cooperation: cross-country coordination and knowledge exchange implemented, M&amp;E</t>
  </si>
  <si>
    <t>Travel</t>
  </si>
  <si>
    <t>Staff costs</t>
  </si>
  <si>
    <t>Project office costs</t>
  </si>
  <si>
    <t>Sub-Total 1.3</t>
  </si>
  <si>
    <t>Total for Outcome 1</t>
  </si>
  <si>
    <t>Outcome 2.  Improved socio-economic conditions in target communities driven by local participatory planning, gender-sensitive solutions, business development, and strengthened regional cooperation (UNDP led)</t>
  </si>
  <si>
    <t xml:space="preserve">Output 2.1. Local participatory planning and implementation, and associated capacity building of local partners </t>
  </si>
  <si>
    <t>National consultants</t>
  </si>
  <si>
    <t>Service Contracts--Individuals</t>
  </si>
  <si>
    <t>Workshops, trainings, regional consultations</t>
  </si>
  <si>
    <t>Audio Visual&amp;Print Prod.</t>
  </si>
  <si>
    <t>Sub-Total 2.1</t>
  </si>
  <si>
    <t>Output 2.2. Tailored community level solutions designed and implemented in target ULSs, regional cooperation, M&amp;E</t>
  </si>
  <si>
    <t>Grants/pilot projects</t>
  </si>
  <si>
    <t>Workshops, trainings, regional activities</t>
  </si>
  <si>
    <t>Sub-Total 2.2</t>
  </si>
  <si>
    <t>Sub-total Outcome 2</t>
  </si>
  <si>
    <t>Total for Outcomes 1+2</t>
  </si>
  <si>
    <t>Remuneration (7%)</t>
  </si>
  <si>
    <t>Total</t>
  </si>
  <si>
    <t>Description</t>
  </si>
  <si>
    <t>Amount USD</t>
  </si>
  <si>
    <t>The EU Contribution in USD as per article 3.1 Special Conditions</t>
  </si>
  <si>
    <t>The Total Project Costs (reporting period)</t>
  </si>
  <si>
    <t>Request of the second pre-financing as per SC art  4.2 and GC art 17.1</t>
  </si>
  <si>
    <t>Output 1.1. Awareness raising campaign targeting key local, regional and national project stakeholders implemented</t>
  </si>
  <si>
    <t>Output 1.2 Capacity building institutional set up</t>
  </si>
  <si>
    <t>INSC/2024/454-274, 1st progress report</t>
  </si>
  <si>
    <t>The EU Prefinancing in USD</t>
  </si>
  <si>
    <t>Implementation period: 24 months</t>
  </si>
  <si>
    <t>The Total Cost of action in USD as per article 3.1 Special Conditions</t>
  </si>
  <si>
    <t>Annex 3: Financial Report and indicative budget for the next reporting period</t>
  </si>
  <si>
    <t>Indicative budget for year 2 - USD
10/12/2025-9/12/2026</t>
  </si>
  <si>
    <t>Stakeholder Engagement for Uranium Legacy Remediation - Phase III</t>
  </si>
  <si>
    <t>N/A</t>
  </si>
  <si>
    <t>KGZ: national and international consultants to support radioactive safety consultations and ULS Association establishment / TJK : Agreement with the Aarhus Center in Khujand  to expand and develop the Green Patrols initiative in the UL zones / UZB: National consultants to develop awareness raising campaigns and trainings on radioactive safety</t>
  </si>
  <si>
    <t>KGZ: printing and visibility materials for awareness-raising campaigns prizes for Green Patrols / TJK :  support of mini- projects  for Green Patrols ; Regional Summer Camp for Green Patrols in Guliston ;  printing and visibility materials for awareness-raising campaigns /UZB: printing and visibility materials for awareness-raising campaigns prizes for Green Patrols, preparing video lessons</t>
  </si>
  <si>
    <t>KGZ/TJK/UZB : exchange study-tour for ULS mayors to Germany</t>
  </si>
  <si>
    <t>KGZ/TJK/UZB :Monitoring visits, participation in local, regional events, travel of participants of regional meetings, study /press tours</t>
  </si>
  <si>
    <t>KGZ/TJK/UZB : Project officer, 3 project assistants in Kyrgyzstan, Tajikistan, Uzbekistan</t>
  </si>
  <si>
    <t>KGZ/TJK/UZB : OSCE field offices utilities, fuel and other indirect expenses</t>
  </si>
  <si>
    <t>KGZ: national consultants on tourism development in Min-Kush and Mailuu-Suu \ TJK : national consultants to support socio-economic development &amp; investments in the UL zones /UZB: National consultant on tourism development, national consultant on museum design</t>
  </si>
  <si>
    <t xml:space="preserve">KGZ: Touristic Forum in Min-Kush, study and media tours for tourism development in Min-Kush and Mailuu-Suu \ TJK: Investment Forum in Khujand  to  attract investments to the UL zones\ UZB: Media tours for journalists, bloggers, and tour guides </t>
  </si>
  <si>
    <t>Deviation between the budget and overall allocated amount in %</t>
  </si>
  <si>
    <t>KGZ/UZB/IRH: Monitoring visits, participation in regional events, travel of participants of regional meetings, study tours</t>
  </si>
  <si>
    <t>KZ/UZB: Miscellaneous costs not covered under other lines</t>
  </si>
  <si>
    <t>UNDP staff implementing  the project - managers, coordinators, DRR specialists, associates/assistants</t>
  </si>
  <si>
    <t>KGZ production of visibility items and materials for project related events, UZB visibility and promotional materials</t>
  </si>
  <si>
    <t>KGZ: Grants for pilot sites, UZB: 2 infrastructure projects in Charkesar, solar panels project in Yangiabad, small grants programme</t>
  </si>
  <si>
    <t>KGZ: purchase of radiological equipment for MES</t>
  </si>
  <si>
    <t>UZB: capacity building trainings for local partners and communities (rent of premises, catering)</t>
  </si>
  <si>
    <t>KGZ/UZB/IRH: Trainings for local stakeholders, regional event, final project meeting - to be combined with travel budget</t>
  </si>
  <si>
    <t>UZB: revision of CDP in Yangiabad, KGZ: consultancy for capacity building</t>
  </si>
  <si>
    <t>KGZ: monitoring travel for 3 pilot sites, travel for the radiological equipment handover ceremony, UZB: construction and small grants monitoring visits</t>
  </si>
  <si>
    <r>
      <t xml:space="preserve">Description of main activities, justification of costs
</t>
    </r>
    <r>
      <rPr>
        <sz val="12"/>
        <color rgb="FF000000"/>
        <rFont val="Aptos Narrow"/>
        <family val="2"/>
        <scheme val="minor"/>
      </rPr>
      <t>The planning is based on the best estimations of costs and the tentative allocation of funds will not harm implementation of activities. 
Part of the costs has been pre-planned in 2025 and committed for enabling the implementation through 2026.</t>
    </r>
  </si>
  <si>
    <t>Total USD
(Reported amount + budget for the next reporting period)</t>
  </si>
  <si>
    <t>KGZ:  trainings on radiation safety, consultations, preparation of statutory documents for Association of ULSs / TJK:  trainings  and workshops on radiation safety conducted by the CBRN Agency / UZB: trainings on radiation safety, preparation of statutory documents, equipment for the trainings</t>
  </si>
  <si>
    <t>KGZ: Osh Aarhus Center and PEICs operations, public hearings and meetings with population \ TJK: Donation of equipment to the CBRN PEIC in Buston \ UZB: Young Atomist concept equipment, Equipment for the Museum in Yangiabad (e.g. LCD projectors, TV screens, laptops)</t>
  </si>
  <si>
    <t>IRH: consultancy for possible formulation of next phase of project UZB: engineer, trainers KGZ: consultancy to support small grants implementation</t>
  </si>
  <si>
    <t xml:space="preserve">Of the total expenses of 238 225,91 USD, reproted for the period 10/12/2024-9/12/2025, USD 214 364,91 corresponds to the contribution by the EU,  USD 21 695,82 corresponds to the contribution by UNDP and USD 2 165,18 corresponds to the contribution by the OSCE. </t>
  </si>
  <si>
    <t>Of the total 674 018,43 USD presented above USD 238 225,91 corresponds to eligible expenses (as per IPSAS terminology) and USD 435 792,52 represents legal commitments currently in force between UNDP (or UNDP’s implementing partners) and a third party.</t>
  </si>
  <si>
    <t xml:space="preserve">Of the total  674 018,43 USD presented above USD 650 157,43 corresponds to the contribution by the EU,  USD 21 695,82 corresponds to the contribution by UNDP and USD 2 165,18 corresponds to the contribution by the OSCE. </t>
  </si>
  <si>
    <t>Of the total commitments of 435 792,52 USD reported as of 9/12/2025, USD 435 792,52 corresponds to the contribution by the EU,  there are no commitments corresponding to UNDP and OSCE contribution.</t>
  </si>
  <si>
    <t>The Total Project Costs (reporting period) - the EU contribution</t>
  </si>
  <si>
    <t>The % of Total EU Costs Vs the EU pre-financing (1st installment)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</si>
</sst>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K_Z_T_-;\-* #,##0\ _K_Z_T_-;_-* &quot;-&quot;??\ _K_Z_T_-;_-@_-"/>
  </numFmts>
  <fonts count="22" x14ac:knownFonts="1">
    <font>
      <sz val="11"/>
      <color theme="1"/>
      <name val="Aptos Narrow"/>
      <family val="2"/>
      <charset val="238"/>
      <scheme val="minor"/>
    </font>
    <font>
      <sz val="11"/>
      <color theme="1"/>
      <name val="Aptos Narrow"/>
      <family val="2"/>
      <charset val="238"/>
      <scheme val="minor"/>
    </font>
    <font>
      <sz val="10"/>
      <color rgb="FF000000"/>
      <name val="Times New Roman"/>
      <family val="1"/>
      <charset val="238"/>
    </font>
    <font>
      <b/>
      <i/>
      <sz val="12"/>
      <name val="Times New Roman"/>
      <family val="1"/>
      <charset val="238"/>
    </font>
    <font>
      <sz val="11"/>
      <name val="Aptos Narrow"/>
      <family val="2"/>
    </font>
    <font>
      <b/>
      <sz val="12"/>
      <color rgb="FF000000"/>
      <name val="Aptos Narrow"/>
      <family val="2"/>
      <scheme val="minor"/>
    </font>
    <font>
      <b/>
      <i/>
      <sz val="12"/>
      <color rgb="FF000000"/>
      <name val="Aptos Narrow"/>
      <family val="2"/>
      <scheme val="minor"/>
    </font>
    <font>
      <sz val="12"/>
      <color rgb="FF000000"/>
      <name val="Aptos Narrow"/>
      <family val="2"/>
      <scheme val="minor"/>
    </font>
    <font>
      <sz val="12"/>
      <name val="Aptos Narrow"/>
      <family val="2"/>
      <scheme val="minor"/>
    </font>
    <font>
      <b/>
      <i/>
      <sz val="12"/>
      <color theme="1"/>
      <name val="Aptos Narrow"/>
      <family val="2"/>
      <scheme val="minor"/>
    </font>
    <font>
      <b/>
      <sz val="12"/>
      <color theme="1"/>
      <name val="Aptos Narrow"/>
      <family val="2"/>
      <scheme val="minor"/>
    </font>
    <font>
      <b/>
      <sz val="11"/>
      <name val="Aptos Narrow"/>
      <family val="2"/>
    </font>
    <font>
      <i/>
      <sz val="12"/>
      <color theme="1"/>
      <name val="Aptos Narrow"/>
      <family val="2"/>
      <scheme val="minor"/>
    </font>
    <font>
      <i/>
      <sz val="11"/>
      <name val="Aptos Narrow"/>
      <family val="2"/>
    </font>
    <font>
      <i/>
      <sz val="12"/>
      <name val="Calibri"/>
      <family val="2"/>
      <charset val="238"/>
    </font>
    <font>
      <sz val="12"/>
      <name val="Times New Roman"/>
      <family val="1"/>
      <charset val="238"/>
    </font>
    <font>
      <sz val="12"/>
      <color theme="1"/>
      <name val="Aptos Narrow"/>
      <family val="2"/>
      <charset val="238"/>
      <scheme val="minor"/>
    </font>
    <font>
      <i/>
      <sz val="12"/>
      <name val="Times New Roman"/>
      <family val="1"/>
      <charset val="238"/>
    </font>
    <font>
      <b/>
      <sz val="20"/>
      <color theme="4"/>
      <name val="Corbel"/>
      <family val="2"/>
      <charset val="238"/>
    </font>
    <font>
      <b/>
      <sz val="12"/>
      <name val="Times New Roman"/>
      <family val="1"/>
      <charset val="238"/>
    </font>
    <font>
      <b/>
      <sz val="11"/>
      <color rgb="FFFF0000"/>
      <name val="Aptos Narrow"/>
      <family val="2"/>
    </font>
    <font>
      <sz val="11"/>
      <color theme="7"/>
      <name val="Aptos Narrow"/>
      <family val="2"/>
    </font>
  </fonts>
  <fills count="9">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5" tint="0.39997558519241921"/>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3" fontId="2" fillId="0" borderId="0" applyFont="0" applyFill="0" applyBorder="0" applyAlignment="0" applyProtection="0"/>
  </cellStyleXfs>
  <cellXfs count="113">
    <xf numFmtId="0" fontId="0" fillId="0" borderId="0" xfId="0"/>
    <xf numFmtId="0" fontId="3" fillId="0" borderId="0" xfId="3" applyFont="1" applyAlignment="1">
      <alignment vertical="top"/>
    </xf>
    <xf numFmtId="43" fontId="0" fillId="0" borderId="0" xfId="1" applyFont="1"/>
    <xf numFmtId="0" fontId="3" fillId="0" borderId="0" xfId="3" applyFont="1" applyAlignment="1">
      <alignment horizontal="left" vertical="top"/>
    </xf>
    <xf numFmtId="0" fontId="5" fillId="0" borderId="1" xfId="0" applyFont="1" applyBorder="1" applyAlignment="1">
      <alignment vertical="center"/>
    </xf>
    <xf numFmtId="0" fontId="5" fillId="0" borderId="1" xfId="0" applyFont="1" applyBorder="1" applyAlignment="1">
      <alignment horizontal="center" vertical="center" wrapText="1"/>
    </xf>
    <xf numFmtId="43" fontId="5" fillId="0" borderId="1" xfId="1" applyFont="1" applyBorder="1" applyAlignment="1">
      <alignment horizontal="center" vertical="center" wrapText="1"/>
    </xf>
    <xf numFmtId="43" fontId="5" fillId="0" borderId="1" xfId="1" applyFont="1" applyFill="1" applyBorder="1" applyAlignment="1">
      <alignment horizontal="center" vertical="center" wrapText="1"/>
    </xf>
    <xf numFmtId="43" fontId="0" fillId="0" borderId="1" xfId="1" applyFont="1" applyFill="1" applyBorder="1"/>
    <xf numFmtId="0" fontId="8" fillId="0" borderId="1" xfId="0" applyFont="1" applyBorder="1" applyAlignment="1">
      <alignment vertical="center" wrapText="1"/>
    </xf>
    <xf numFmtId="164" fontId="7" fillId="0" borderId="1" xfId="0" applyNumberFormat="1" applyFont="1" applyBorder="1" applyAlignment="1">
      <alignment horizontal="center" vertical="center"/>
    </xf>
    <xf numFmtId="164" fontId="7" fillId="0" borderId="1" xfId="0" applyNumberFormat="1" applyFont="1" applyBorder="1" applyAlignment="1">
      <alignment horizontal="right" vertical="center"/>
    </xf>
    <xf numFmtId="43" fontId="7" fillId="0" borderId="1" xfId="1" applyFont="1" applyFill="1" applyBorder="1" applyAlignment="1">
      <alignment horizontal="center" vertical="center"/>
    </xf>
    <xf numFmtId="0" fontId="7" fillId="0" borderId="1" xfId="0" applyFont="1" applyBorder="1" applyAlignment="1">
      <alignment vertical="center" wrapText="1"/>
    </xf>
    <xf numFmtId="0" fontId="5" fillId="3" borderId="1" xfId="0" applyFont="1" applyFill="1" applyBorder="1" applyAlignment="1">
      <alignment vertical="center" wrapText="1"/>
    </xf>
    <xf numFmtId="164" fontId="5" fillId="3" borderId="1" xfId="0" applyNumberFormat="1" applyFont="1" applyFill="1" applyBorder="1" applyAlignment="1">
      <alignment horizontal="center" vertical="center"/>
    </xf>
    <xf numFmtId="164" fontId="5" fillId="3" borderId="1" xfId="0" applyNumberFormat="1" applyFont="1" applyFill="1" applyBorder="1" applyAlignment="1">
      <alignment horizontal="right" vertical="center"/>
    </xf>
    <xf numFmtId="43" fontId="5" fillId="3" borderId="1" xfId="1" applyFont="1" applyFill="1" applyBorder="1" applyAlignment="1">
      <alignment horizontal="center" vertical="center"/>
    </xf>
    <xf numFmtId="43" fontId="0" fillId="0" borderId="0" xfId="1" applyFont="1" applyFill="1"/>
    <xf numFmtId="43" fontId="7" fillId="0" borderId="1" xfId="1" applyFont="1" applyFill="1" applyBorder="1" applyAlignment="1">
      <alignment horizontal="right" vertical="center"/>
    </xf>
    <xf numFmtId="43" fontId="5" fillId="3" borderId="1" xfId="1" applyFont="1" applyFill="1" applyBorder="1" applyAlignment="1">
      <alignment horizontal="right" vertical="center"/>
    </xf>
    <xf numFmtId="164" fontId="8" fillId="0" borderId="1" xfId="0" applyNumberFormat="1" applyFont="1" applyBorder="1" applyAlignment="1">
      <alignment horizontal="center" vertical="center"/>
    </xf>
    <xf numFmtId="43" fontId="8" fillId="0" borderId="1" xfId="1" applyFont="1" applyFill="1" applyBorder="1" applyAlignment="1">
      <alignment horizontal="center" vertical="center"/>
    </xf>
    <xf numFmtId="0" fontId="5" fillId="4" borderId="1" xfId="0" applyFont="1" applyFill="1" applyBorder="1" applyAlignment="1">
      <alignment vertical="center" wrapText="1"/>
    </xf>
    <xf numFmtId="164" fontId="5" fillId="4" borderId="1" xfId="0" applyNumberFormat="1" applyFont="1" applyFill="1" applyBorder="1" applyAlignment="1">
      <alignment horizontal="center" vertical="center"/>
    </xf>
    <xf numFmtId="43" fontId="5" fillId="4" borderId="1" xfId="1" applyFont="1" applyFill="1" applyBorder="1" applyAlignment="1">
      <alignment horizontal="center" vertical="center"/>
    </xf>
    <xf numFmtId="43" fontId="0" fillId="0" borderId="1" xfId="1" applyFont="1" applyBorder="1"/>
    <xf numFmtId="0" fontId="0" fillId="0" borderId="1" xfId="0" applyBorder="1"/>
    <xf numFmtId="164" fontId="0" fillId="0" borderId="1" xfId="0" applyNumberFormat="1" applyBorder="1" applyAlignment="1">
      <alignment vertical="center"/>
    </xf>
    <xf numFmtId="164" fontId="0" fillId="0" borderId="1" xfId="0" applyNumberFormat="1" applyBorder="1" applyAlignment="1">
      <alignment horizontal="left" vertical="center"/>
    </xf>
    <xf numFmtId="164" fontId="0" fillId="0" borderId="1" xfId="0" applyNumberFormat="1" applyBorder="1"/>
    <xf numFmtId="0" fontId="10" fillId="5" borderId="1" xfId="0" applyFont="1" applyFill="1" applyBorder="1"/>
    <xf numFmtId="164" fontId="10" fillId="5" borderId="1" xfId="0" applyNumberFormat="1" applyFont="1" applyFill="1" applyBorder="1"/>
    <xf numFmtId="0" fontId="8" fillId="0" borderId="1" xfId="0" applyFont="1" applyBorder="1"/>
    <xf numFmtId="164" fontId="8" fillId="0" borderId="1" xfId="0" applyNumberFormat="1" applyFont="1" applyBorder="1"/>
    <xf numFmtId="0" fontId="10" fillId="6" borderId="1" xfId="0" applyFont="1" applyFill="1" applyBorder="1"/>
    <xf numFmtId="0" fontId="10" fillId="7" borderId="1" xfId="0" applyFont="1" applyFill="1" applyBorder="1"/>
    <xf numFmtId="164" fontId="10" fillId="7" borderId="1" xfId="0" applyNumberFormat="1" applyFont="1" applyFill="1" applyBorder="1"/>
    <xf numFmtId="0" fontId="12" fillId="7" borderId="1" xfId="0" applyFont="1" applyFill="1" applyBorder="1"/>
    <xf numFmtId="164" fontId="12" fillId="7" borderId="1" xfId="0" applyNumberFormat="1" applyFont="1" applyFill="1" applyBorder="1"/>
    <xf numFmtId="43" fontId="13" fillId="7" borderId="1" xfId="1" applyFont="1" applyFill="1" applyBorder="1"/>
    <xf numFmtId="0" fontId="10" fillId="8" borderId="1" xfId="0" applyFont="1" applyFill="1" applyBorder="1"/>
    <xf numFmtId="43" fontId="11" fillId="8" borderId="1" xfId="1" applyFont="1" applyFill="1" applyBorder="1"/>
    <xf numFmtId="43" fontId="4" fillId="0" borderId="0" xfId="1" applyFont="1"/>
    <xf numFmtId="43" fontId="10" fillId="5" borderId="1" xfId="1" applyFont="1" applyFill="1" applyBorder="1" applyAlignment="1">
      <alignment vertical="center"/>
    </xf>
    <xf numFmtId="43" fontId="10" fillId="5" borderId="1" xfId="1" applyFont="1" applyFill="1" applyBorder="1" applyAlignment="1">
      <alignment horizontal="center"/>
    </xf>
    <xf numFmtId="43" fontId="10" fillId="6" borderId="1" xfId="1" applyFont="1" applyFill="1" applyBorder="1" applyAlignment="1">
      <alignment horizontal="center"/>
    </xf>
    <xf numFmtId="1" fontId="10" fillId="6" borderId="1" xfId="1" applyNumberFormat="1" applyFont="1" applyFill="1" applyBorder="1" applyAlignment="1">
      <alignment horizontal="left" indent="10"/>
    </xf>
    <xf numFmtId="1" fontId="10" fillId="6" borderId="1" xfId="1" applyNumberFormat="1" applyFont="1" applyFill="1" applyBorder="1" applyAlignment="1">
      <alignment horizontal="left" indent="11"/>
    </xf>
    <xf numFmtId="1" fontId="10" fillId="6" borderId="1" xfId="1" applyNumberFormat="1" applyFont="1" applyFill="1" applyBorder="1" applyAlignment="1">
      <alignment horizontal="left" indent="13"/>
    </xf>
    <xf numFmtId="43" fontId="10" fillId="7" borderId="1" xfId="1" applyFont="1" applyFill="1" applyBorder="1"/>
    <xf numFmtId="0" fontId="16" fillId="0" borderId="0" xfId="0" applyFont="1"/>
    <xf numFmtId="0" fontId="17" fillId="0" borderId="1" xfId="3" applyFont="1" applyBorder="1" applyAlignment="1">
      <alignment horizontal="right" indent="1"/>
    </xf>
    <xf numFmtId="43" fontId="16" fillId="0" borderId="0" xfId="1" applyFont="1"/>
    <xf numFmtId="43" fontId="17" fillId="0" borderId="1" xfId="4" applyFont="1" applyBorder="1"/>
    <xf numFmtId="10" fontId="17" fillId="0" borderId="1" xfId="2" applyNumberFormat="1" applyFont="1" applyBorder="1"/>
    <xf numFmtId="0" fontId="18" fillId="0" borderId="0" xfId="0" applyFont="1"/>
    <xf numFmtId="0" fontId="19" fillId="0" borderId="0" xfId="3" applyFont="1" applyAlignment="1">
      <alignment vertical="top"/>
    </xf>
    <xf numFmtId="0" fontId="19" fillId="0" borderId="0" xfId="3" applyFont="1" applyAlignment="1">
      <alignment horizontal="left" vertical="top"/>
    </xf>
    <xf numFmtId="43" fontId="7" fillId="0" borderId="1" xfId="1" applyFont="1" applyFill="1" applyBorder="1" applyAlignment="1">
      <alignment horizontal="left" vertical="center"/>
    </xf>
    <xf numFmtId="43" fontId="10" fillId="5" borderId="1" xfId="1" applyFont="1" applyFill="1" applyBorder="1" applyAlignment="1">
      <alignment horizontal="left"/>
    </xf>
    <xf numFmtId="43" fontId="10" fillId="6" borderId="1" xfId="1" applyFont="1" applyFill="1" applyBorder="1" applyAlignment="1">
      <alignment horizontal="left"/>
    </xf>
    <xf numFmtId="43" fontId="10" fillId="7" borderId="1" xfId="1" applyFont="1" applyFill="1" applyBorder="1" applyAlignment="1">
      <alignment horizontal="left"/>
    </xf>
    <xf numFmtId="43" fontId="13" fillId="7" borderId="1" xfId="1" applyFont="1" applyFill="1" applyBorder="1" applyAlignment="1">
      <alignment horizontal="left"/>
    </xf>
    <xf numFmtId="43" fontId="11" fillId="8" borderId="1" xfId="1" applyFont="1" applyFill="1" applyBorder="1" applyAlignment="1">
      <alignment horizontal="left"/>
    </xf>
    <xf numFmtId="43" fontId="0" fillId="0" borderId="1" xfId="1" applyFont="1" applyFill="1" applyBorder="1" applyAlignment="1">
      <alignment horizontal="left"/>
    </xf>
    <xf numFmtId="43" fontId="5" fillId="3" borderId="1" xfId="1" applyFont="1" applyFill="1" applyBorder="1" applyAlignment="1">
      <alignment horizontal="left" vertical="center"/>
    </xf>
    <xf numFmtId="43" fontId="5" fillId="4" borderId="1" xfId="1" applyFont="1" applyFill="1" applyBorder="1" applyAlignment="1">
      <alignment horizontal="left" vertical="center"/>
    </xf>
    <xf numFmtId="0" fontId="7" fillId="0" borderId="1" xfId="1" applyNumberFormat="1" applyFont="1" applyFill="1" applyBorder="1" applyAlignment="1">
      <alignment horizontal="left" vertical="center" wrapText="1"/>
    </xf>
    <xf numFmtId="0" fontId="5" fillId="3" borderId="1" xfId="1" applyNumberFormat="1" applyFont="1" applyFill="1" applyBorder="1" applyAlignment="1">
      <alignment horizontal="left" vertical="center" wrapText="1"/>
    </xf>
    <xf numFmtId="0" fontId="8" fillId="0" borderId="1" xfId="1" applyNumberFormat="1" applyFont="1" applyFill="1" applyBorder="1" applyAlignment="1">
      <alignment horizontal="left" vertical="center" wrapText="1"/>
    </xf>
    <xf numFmtId="9" fontId="0" fillId="0" borderId="0" xfId="2" applyFont="1" applyAlignment="1">
      <alignment horizontal="center"/>
    </xf>
    <xf numFmtId="9" fontId="5" fillId="0" borderId="1" xfId="2" applyFont="1" applyFill="1" applyBorder="1" applyAlignment="1">
      <alignment horizontal="center" vertical="center" wrapText="1"/>
    </xf>
    <xf numFmtId="9" fontId="0" fillId="0" borderId="1" xfId="2" applyFont="1" applyFill="1" applyBorder="1" applyAlignment="1">
      <alignment horizontal="center"/>
    </xf>
    <xf numFmtId="9" fontId="7" fillId="0" borderId="1" xfId="2" applyFont="1" applyFill="1" applyBorder="1" applyAlignment="1">
      <alignment horizontal="center" vertical="center"/>
    </xf>
    <xf numFmtId="9" fontId="5" fillId="3" borderId="1" xfId="2" applyFont="1" applyFill="1" applyBorder="1" applyAlignment="1">
      <alignment horizontal="center" vertical="center"/>
    </xf>
    <xf numFmtId="9" fontId="8" fillId="0" borderId="1" xfId="2" applyFont="1" applyFill="1" applyBorder="1" applyAlignment="1">
      <alignment horizontal="center" vertical="center"/>
    </xf>
    <xf numFmtId="9" fontId="5" fillId="4" borderId="1" xfId="2" applyFont="1" applyFill="1" applyBorder="1" applyAlignment="1">
      <alignment horizontal="center" vertical="center"/>
    </xf>
    <xf numFmtId="9" fontId="10" fillId="5" borderId="1" xfId="2" applyFont="1" applyFill="1" applyBorder="1" applyAlignment="1">
      <alignment horizontal="center" vertical="center"/>
    </xf>
    <xf numFmtId="9" fontId="0" fillId="0" borderId="1" xfId="2" applyFont="1" applyBorder="1" applyAlignment="1">
      <alignment horizontal="center"/>
    </xf>
    <xf numFmtId="9" fontId="10" fillId="5" borderId="1" xfId="2" applyFont="1" applyFill="1" applyBorder="1" applyAlignment="1">
      <alignment horizontal="center"/>
    </xf>
    <xf numFmtId="9" fontId="10" fillId="6" borderId="1" xfId="2" applyFont="1" applyFill="1" applyBorder="1" applyAlignment="1">
      <alignment horizontal="center"/>
    </xf>
    <xf numFmtId="9" fontId="10" fillId="7" borderId="1" xfId="2" applyFont="1" applyFill="1" applyBorder="1" applyAlignment="1">
      <alignment horizontal="center"/>
    </xf>
    <xf numFmtId="9" fontId="13" fillId="7" borderId="1" xfId="2" applyFont="1" applyFill="1" applyBorder="1" applyAlignment="1">
      <alignment horizontal="center"/>
    </xf>
    <xf numFmtId="9" fontId="11" fillId="8" borderId="1" xfId="2" applyFont="1" applyFill="1" applyBorder="1" applyAlignment="1">
      <alignment horizontal="center"/>
    </xf>
    <xf numFmtId="9" fontId="0" fillId="0" borderId="0" xfId="2" applyFont="1" applyFill="1" applyAlignment="1">
      <alignment horizontal="center"/>
    </xf>
    <xf numFmtId="43" fontId="8" fillId="0" borderId="1" xfId="1" applyFont="1" applyFill="1" applyBorder="1" applyAlignment="1">
      <alignment horizontal="left" vertical="center"/>
    </xf>
    <xf numFmtId="49" fontId="5" fillId="0" borderId="1" xfId="1" applyNumberFormat="1" applyFont="1" applyFill="1" applyBorder="1" applyAlignment="1">
      <alignment horizontal="center" vertical="center" wrapText="1"/>
    </xf>
    <xf numFmtId="43" fontId="11" fillId="8" borderId="1" xfId="1" applyFont="1" applyFill="1" applyBorder="1" applyAlignment="1">
      <alignment horizontal="left" indent="4"/>
    </xf>
    <xf numFmtId="43" fontId="11" fillId="8" borderId="1" xfId="1" applyFont="1" applyFill="1" applyBorder="1" applyAlignment="1"/>
    <xf numFmtId="0" fontId="20" fillId="0" borderId="0" xfId="0" applyFont="1" applyAlignment="1">
      <alignment horizontal="left"/>
    </xf>
    <xf numFmtId="0" fontId="0" fillId="0" borderId="0" xfId="0" applyAlignment="1">
      <alignment horizontal="right"/>
    </xf>
    <xf numFmtId="43" fontId="0" fillId="0" borderId="0" xfId="1" applyFont="1" applyFill="1" applyAlignment="1">
      <alignment horizontal="right"/>
    </xf>
    <xf numFmtId="9" fontId="16" fillId="0" borderId="0" xfId="2" applyFont="1" applyFill="1" applyAlignment="1">
      <alignment horizontal="center"/>
    </xf>
    <xf numFmtId="0" fontId="21" fillId="0" borderId="0" xfId="0" applyFont="1" applyAlignment="1">
      <alignment horizontal="right"/>
    </xf>
    <xf numFmtId="43" fontId="21" fillId="0" borderId="0" xfId="1" applyFont="1" applyFill="1"/>
    <xf numFmtId="9" fontId="0" fillId="0" borderId="0" xfId="0" applyNumberFormat="1" applyAlignment="1">
      <alignment horizontal="right"/>
    </xf>
    <xf numFmtId="0" fontId="4" fillId="0" borderId="0" xfId="0" applyFont="1" applyAlignment="1">
      <alignment horizontal="right"/>
    </xf>
    <xf numFmtId="10" fontId="16" fillId="0" borderId="0" xfId="2" applyNumberFormat="1" applyFont="1" applyFill="1" applyAlignment="1">
      <alignment horizontal="center"/>
    </xf>
    <xf numFmtId="43" fontId="11" fillId="0" borderId="0" xfId="1" applyFont="1" applyFill="1"/>
    <xf numFmtId="0" fontId="17" fillId="0" borderId="2" xfId="3" applyFont="1" applyBorder="1" applyAlignment="1">
      <alignment horizontal="left"/>
    </xf>
    <xf numFmtId="0" fontId="17" fillId="0" borderId="4" xfId="3" applyFont="1" applyBorder="1" applyAlignment="1">
      <alignment horizontal="left"/>
    </xf>
    <xf numFmtId="0" fontId="9" fillId="0" borderId="1" xfId="0" applyFont="1" applyBorder="1" applyAlignment="1">
      <alignment horizontal="left"/>
    </xf>
    <xf numFmtId="0" fontId="14" fillId="0" borderId="0" xfId="3" applyFont="1" applyAlignment="1">
      <alignment horizontal="left" vertical="center" wrapText="1"/>
    </xf>
    <xf numFmtId="0" fontId="15" fillId="0" borderId="0" xfId="3" applyFont="1" applyAlignment="1">
      <alignment horizontal="left" vertical="center" wrapText="1"/>
    </xf>
    <xf numFmtId="0" fontId="17" fillId="0" borderId="2" xfId="3" applyFont="1" applyBorder="1" applyAlignment="1">
      <alignment wrapText="1"/>
    </xf>
    <xf numFmtId="0" fontId="17" fillId="0" borderId="4" xfId="3" applyFont="1" applyBorder="1" applyAlignment="1">
      <alignment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9" fillId="0" borderId="1" xfId="0" applyFont="1" applyBorder="1"/>
    <xf numFmtId="0" fontId="5" fillId="2" borderId="4" xfId="0" applyFont="1" applyFill="1" applyBorder="1" applyAlignment="1">
      <alignment horizontal="left" vertical="center"/>
    </xf>
    <xf numFmtId="0" fontId="6" fillId="0" borderId="1" xfId="0" applyFont="1" applyBorder="1" applyAlignment="1">
      <alignment vertical="center" wrapText="1"/>
    </xf>
    <xf numFmtId="0" fontId="6" fillId="0" borderId="1" xfId="0" applyFont="1" applyBorder="1" applyAlignment="1">
      <alignment horizontal="left" vertical="center" wrapText="1"/>
    </xf>
  </cellXfs>
  <cellStyles count="5">
    <cellStyle name="Čiarka" xfId="1" builtinId="3"/>
    <cellStyle name="čiarky 2" xfId="4" xr:uid="{008DC5B6-CAAD-4309-9D46-C88C227337B3}"/>
    <cellStyle name="Normálna" xfId="0" builtinId="0"/>
    <cellStyle name="normálne 3" xfId="3" xr:uid="{746F9846-D633-4F92-808E-F3D21636C43C}"/>
    <cellStyle name="Percentá"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04A0C-A9C5-4D0A-B878-46F32F8C7692}">
  <sheetPr>
    <pageSetUpPr fitToPage="1"/>
  </sheetPr>
  <dimension ref="A1:L69"/>
  <sheetViews>
    <sheetView tabSelected="1" topLeftCell="A27" zoomScale="50" zoomScaleNormal="50" workbookViewId="0">
      <selection activeCell="I61" sqref="I61"/>
    </sheetView>
  </sheetViews>
  <sheetFormatPr defaultColWidth="12.21875" defaultRowHeight="14.4" x14ac:dyDescent="0.3"/>
  <cols>
    <col min="2" max="2" width="50" customWidth="1"/>
    <col min="3" max="3" width="21.109375" customWidth="1"/>
    <col min="4" max="4" width="22.33203125" customWidth="1"/>
    <col min="5" max="5" width="25" customWidth="1"/>
    <col min="6" max="8" width="25" style="2" customWidth="1"/>
    <col min="9" max="9" width="34.77734375" style="2" customWidth="1"/>
    <col min="10" max="10" width="23.88671875" style="71" customWidth="1"/>
    <col min="11" max="11" width="19.77734375" style="2" customWidth="1"/>
    <col min="12" max="12" width="178.77734375" style="2" customWidth="1"/>
  </cols>
  <sheetData>
    <row r="1" spans="1:12" ht="25.8" x14ac:dyDescent="0.5">
      <c r="B1" s="56" t="s">
        <v>47</v>
      </c>
    </row>
    <row r="3" spans="1:12" ht="16.2" x14ac:dyDescent="0.3">
      <c r="B3" s="57" t="s">
        <v>49</v>
      </c>
      <c r="C3" s="1"/>
      <c r="D3" s="1"/>
      <c r="E3" s="1"/>
    </row>
    <row r="4" spans="1:12" ht="16.2" x14ac:dyDescent="0.3">
      <c r="B4" s="57" t="s">
        <v>43</v>
      </c>
      <c r="C4" s="1"/>
      <c r="D4" s="1"/>
      <c r="E4" s="1"/>
    </row>
    <row r="5" spans="1:12" ht="16.2" x14ac:dyDescent="0.3">
      <c r="B5" s="58" t="s">
        <v>45</v>
      </c>
      <c r="C5" s="3"/>
      <c r="D5" s="3"/>
      <c r="E5" s="3"/>
    </row>
    <row r="6" spans="1:12" ht="16.2" x14ac:dyDescent="0.3">
      <c r="B6" s="57" t="s">
        <v>0</v>
      </c>
      <c r="C6" s="1"/>
      <c r="D6" s="1"/>
      <c r="E6" s="1"/>
    </row>
    <row r="7" spans="1:12" ht="16.2" x14ac:dyDescent="0.3">
      <c r="A7" s="3"/>
      <c r="B7" s="3"/>
      <c r="C7" s="3"/>
      <c r="D7" s="3"/>
      <c r="E7" s="3"/>
    </row>
    <row r="8" spans="1:12" ht="103.8" customHeight="1" x14ac:dyDescent="0.3">
      <c r="B8" s="4" t="s">
        <v>1</v>
      </c>
      <c r="C8" s="5" t="s">
        <v>2</v>
      </c>
      <c r="D8" s="5" t="s">
        <v>3</v>
      </c>
      <c r="E8" s="5" t="s">
        <v>4</v>
      </c>
      <c r="F8" s="6" t="s">
        <v>5</v>
      </c>
      <c r="G8" s="7" t="s">
        <v>6</v>
      </c>
      <c r="H8" s="7" t="s">
        <v>7</v>
      </c>
      <c r="I8" s="7" t="s">
        <v>48</v>
      </c>
      <c r="J8" s="72" t="s">
        <v>59</v>
      </c>
      <c r="K8" s="7" t="s">
        <v>71</v>
      </c>
      <c r="L8" s="87" t="s">
        <v>70</v>
      </c>
    </row>
    <row r="9" spans="1:12" ht="34.200000000000003" customHeight="1" x14ac:dyDescent="0.3">
      <c r="B9" s="107" t="s">
        <v>8</v>
      </c>
      <c r="C9" s="108"/>
      <c r="D9" s="108"/>
      <c r="E9" s="108"/>
      <c r="F9" s="108"/>
      <c r="G9" s="108"/>
      <c r="H9" s="108"/>
      <c r="I9" s="110"/>
      <c r="J9" s="107"/>
      <c r="K9" s="108"/>
      <c r="L9" s="108"/>
    </row>
    <row r="10" spans="1:12" ht="15.6" x14ac:dyDescent="0.3">
      <c r="B10" s="111" t="s">
        <v>41</v>
      </c>
      <c r="C10" s="111"/>
      <c r="D10" s="111"/>
      <c r="E10" s="111"/>
      <c r="F10" s="8"/>
      <c r="G10" s="8"/>
      <c r="H10" s="8"/>
      <c r="I10" s="8"/>
      <c r="J10" s="73"/>
      <c r="K10" s="8"/>
      <c r="L10" s="65"/>
    </row>
    <row r="11" spans="1:12" ht="31.2" x14ac:dyDescent="0.3">
      <c r="B11" s="9" t="s">
        <v>9</v>
      </c>
      <c r="C11" s="10">
        <v>35705.599999999999</v>
      </c>
      <c r="D11" s="10">
        <v>39053</v>
      </c>
      <c r="E11" s="11">
        <f>SUM(C11:D11)</f>
        <v>74758.600000000006</v>
      </c>
      <c r="F11" s="12">
        <v>7009.35</v>
      </c>
      <c r="G11" s="12">
        <v>28696.25</v>
      </c>
      <c r="H11" s="12">
        <f>SUM(F11:G11)</f>
        <v>35705.599999999999</v>
      </c>
      <c r="I11" s="12">
        <f>24845+5519</f>
        <v>30364</v>
      </c>
      <c r="J11" s="74">
        <f>+K11/E11-100%</f>
        <v>-0.11622743069024832</v>
      </c>
      <c r="K11" s="12">
        <f>SUM(H11,I11)</f>
        <v>66069.600000000006</v>
      </c>
      <c r="L11" s="68" t="s">
        <v>51</v>
      </c>
    </row>
    <row r="12" spans="1:12" ht="31.2" x14ac:dyDescent="0.3">
      <c r="B12" s="13" t="s">
        <v>10</v>
      </c>
      <c r="C12" s="10">
        <v>77420.898799999995</v>
      </c>
      <c r="D12" s="10">
        <v>77420.898799999995</v>
      </c>
      <c r="E12" s="11">
        <f>SUM(C12:D12)</f>
        <v>154841.79759999999</v>
      </c>
      <c r="F12" s="12">
        <v>3477.4900000000002</v>
      </c>
      <c r="G12" s="12">
        <v>73943.409999999989</v>
      </c>
      <c r="H12" s="12">
        <f>SUM(F12:G12)</f>
        <v>77420.899999999994</v>
      </c>
      <c r="I12" s="12">
        <f>48886+14000</f>
        <v>62886</v>
      </c>
      <c r="J12" s="74">
        <f>+K12/E12-100%</f>
        <v>-9.3869341646031113E-2</v>
      </c>
      <c r="K12" s="12">
        <f t="shared" ref="K12:K50" si="0">SUM(H12,I12)</f>
        <v>140306.9</v>
      </c>
      <c r="L12" s="68" t="s">
        <v>52</v>
      </c>
    </row>
    <row r="13" spans="1:12" ht="31.2" x14ac:dyDescent="0.3">
      <c r="B13" s="9" t="s">
        <v>11</v>
      </c>
      <c r="C13" s="10">
        <v>15342.249999999998</v>
      </c>
      <c r="D13" s="10">
        <v>15342.249999999998</v>
      </c>
      <c r="E13" s="11">
        <f>SUM(C13:D13)</f>
        <v>30684.499999999996</v>
      </c>
      <c r="F13" s="12">
        <v>0</v>
      </c>
      <c r="G13" s="12">
        <v>15342.25</v>
      </c>
      <c r="H13" s="12">
        <f>SUM(F13:G13)</f>
        <v>15342.25</v>
      </c>
      <c r="I13" s="12">
        <v>44030</v>
      </c>
      <c r="J13" s="74">
        <f>+K13/E13-100%</f>
        <v>0.9349264286529031</v>
      </c>
      <c r="K13" s="12">
        <f t="shared" si="0"/>
        <v>59372.25</v>
      </c>
      <c r="L13" s="68" t="s">
        <v>72</v>
      </c>
    </row>
    <row r="14" spans="1:12" ht="15.6" x14ac:dyDescent="0.3">
      <c r="B14" s="14" t="s">
        <v>12</v>
      </c>
      <c r="C14" s="16">
        <f>SUM(C11:C13)</f>
        <v>128468.7488</v>
      </c>
      <c r="D14" s="16">
        <f t="shared" ref="D14:I14" si="1">SUM(D11:D13)</f>
        <v>131816.1488</v>
      </c>
      <c r="E14" s="16">
        <f t="shared" si="1"/>
        <v>260284.8976</v>
      </c>
      <c r="F14" s="20">
        <f t="shared" si="1"/>
        <v>10486.84</v>
      </c>
      <c r="G14" s="17">
        <f t="shared" si="1"/>
        <v>117981.90999999999</v>
      </c>
      <c r="H14" s="17">
        <f t="shared" si="1"/>
        <v>128468.75</v>
      </c>
      <c r="I14" s="17">
        <f t="shared" si="1"/>
        <v>137280</v>
      </c>
      <c r="J14" s="75">
        <f>+K14/E14-100%</f>
        <v>2.0991814931947017E-2</v>
      </c>
      <c r="K14" s="17">
        <f t="shared" si="0"/>
        <v>265748.75</v>
      </c>
      <c r="L14" s="69"/>
    </row>
    <row r="15" spans="1:12" ht="15.6" x14ac:dyDescent="0.3">
      <c r="B15" s="112" t="s">
        <v>42</v>
      </c>
      <c r="C15" s="112"/>
      <c r="D15" s="112"/>
      <c r="E15" s="112"/>
      <c r="F15" s="8"/>
      <c r="G15" s="8"/>
      <c r="H15" s="12"/>
      <c r="I15" s="12"/>
      <c r="J15" s="74"/>
      <c r="K15" s="12">
        <f t="shared" si="0"/>
        <v>0</v>
      </c>
      <c r="L15" s="68"/>
    </row>
    <row r="16" spans="1:12" ht="31.2" x14ac:dyDescent="0.3">
      <c r="B16" s="9" t="s">
        <v>9</v>
      </c>
      <c r="C16" s="11">
        <v>30126.6</v>
      </c>
      <c r="D16" s="11">
        <v>36821.399999999994</v>
      </c>
      <c r="E16" s="11">
        <f>SUM(C16:D16)</f>
        <v>66948</v>
      </c>
      <c r="F16" s="19">
        <v>1176.4705881999998</v>
      </c>
      <c r="G16" s="19">
        <v>30126.6</v>
      </c>
      <c r="H16" s="12">
        <f>SUM(F16:G16)</f>
        <v>31303.070588199997</v>
      </c>
      <c r="I16" s="12">
        <v>15400</v>
      </c>
      <c r="J16" s="74">
        <f>+K16/E16-100%</f>
        <v>-0.30239782236661295</v>
      </c>
      <c r="K16" s="12">
        <f t="shared" si="0"/>
        <v>46703.070588199997</v>
      </c>
      <c r="L16" s="68" t="s">
        <v>57</v>
      </c>
    </row>
    <row r="17" spans="2:12" ht="31.2" x14ac:dyDescent="0.3">
      <c r="B17" s="13" t="s">
        <v>10</v>
      </c>
      <c r="C17" s="11">
        <v>75595.45</v>
      </c>
      <c r="D17" s="11">
        <v>75595.45</v>
      </c>
      <c r="E17" s="11">
        <f>SUM(C17:D17)</f>
        <v>151190.9</v>
      </c>
      <c r="F17" s="19">
        <v>847.05882350399997</v>
      </c>
      <c r="G17" s="19">
        <v>75595.45</v>
      </c>
      <c r="H17" s="12">
        <f>SUM(F17:G17)</f>
        <v>76442.508823504002</v>
      </c>
      <c r="I17" s="12">
        <f>33870+20000</f>
        <v>53870</v>
      </c>
      <c r="J17" s="74">
        <f>+K17/E17-100%</f>
        <v>-0.13809290887544157</v>
      </c>
      <c r="K17" s="12">
        <f t="shared" si="0"/>
        <v>130312.508823504</v>
      </c>
      <c r="L17" s="68" t="s">
        <v>73</v>
      </c>
    </row>
    <row r="18" spans="2:12" ht="31.2" x14ac:dyDescent="0.3">
      <c r="B18" s="9" t="s">
        <v>13</v>
      </c>
      <c r="C18" s="11">
        <v>29289.749999999996</v>
      </c>
      <c r="D18" s="11">
        <v>29289.749999999996</v>
      </c>
      <c r="E18" s="11">
        <f>SUM(C18:D18)</f>
        <v>58579.499999999993</v>
      </c>
      <c r="F18" s="19">
        <v>0</v>
      </c>
      <c r="G18" s="19">
        <v>15342.25</v>
      </c>
      <c r="H18" s="12">
        <f>SUM(F18:G18)</f>
        <v>15342.25</v>
      </c>
      <c r="I18" s="12">
        <f>16940+20205.61</f>
        <v>37145.61</v>
      </c>
      <c r="J18" s="74">
        <f>+K18/E18-100%</f>
        <v>-0.10398927952611392</v>
      </c>
      <c r="K18" s="12">
        <f t="shared" si="0"/>
        <v>52487.86</v>
      </c>
      <c r="L18" s="68" t="s">
        <v>58</v>
      </c>
    </row>
    <row r="19" spans="2:12" ht="15.6" x14ac:dyDescent="0.3">
      <c r="B19" s="14" t="s">
        <v>14</v>
      </c>
      <c r="C19" s="16">
        <f>SUM(C16:C18)</f>
        <v>135011.79999999999</v>
      </c>
      <c r="D19" s="16">
        <f t="shared" ref="D19:I19" si="2">SUM(D16:D18)</f>
        <v>141706.59999999998</v>
      </c>
      <c r="E19" s="16">
        <f t="shared" si="2"/>
        <v>276718.39999999997</v>
      </c>
      <c r="F19" s="20">
        <f t="shared" si="2"/>
        <v>2023.5294117039998</v>
      </c>
      <c r="G19" s="20">
        <f t="shared" si="2"/>
        <v>121064.29999999999</v>
      </c>
      <c r="H19" s="20">
        <f t="shared" si="2"/>
        <v>123087.82941170401</v>
      </c>
      <c r="I19" s="20">
        <f t="shared" si="2"/>
        <v>106415.61</v>
      </c>
      <c r="J19" s="75">
        <f>+K19/E19-100%</f>
        <v>-0.17062457931346797</v>
      </c>
      <c r="K19" s="20">
        <f t="shared" si="0"/>
        <v>229503.43941170402</v>
      </c>
      <c r="L19" s="69"/>
    </row>
    <row r="20" spans="2:12" ht="15.6" x14ac:dyDescent="0.3">
      <c r="B20" s="111" t="s">
        <v>15</v>
      </c>
      <c r="C20" s="111"/>
      <c r="D20" s="111"/>
      <c r="E20" s="111"/>
      <c r="F20" s="8"/>
      <c r="G20" s="8"/>
      <c r="H20" s="12"/>
      <c r="I20" s="12"/>
      <c r="J20" s="74"/>
      <c r="K20" s="12">
        <f t="shared" si="0"/>
        <v>0</v>
      </c>
      <c r="L20" s="68"/>
    </row>
    <row r="21" spans="2:12" ht="15.6" x14ac:dyDescent="0.3">
      <c r="B21" s="9" t="s">
        <v>13</v>
      </c>
      <c r="C21" s="21">
        <v>2978.9999999999991</v>
      </c>
      <c r="D21" s="21">
        <v>2978.9999999999991</v>
      </c>
      <c r="E21" s="21">
        <f>SUM(C21:D21)</f>
        <v>5957.9999999999982</v>
      </c>
      <c r="F21" s="22">
        <v>0</v>
      </c>
      <c r="G21" s="22">
        <v>5579</v>
      </c>
      <c r="H21" s="12">
        <f>SUM(F21:G21)</f>
        <v>5579</v>
      </c>
      <c r="I21" s="12">
        <v>5372</v>
      </c>
      <c r="J21" s="74">
        <f t="shared" ref="J21:J26" si="3">+K21/E21-100%</f>
        <v>0.83803289694528416</v>
      </c>
      <c r="K21" s="12">
        <f t="shared" si="0"/>
        <v>10951</v>
      </c>
      <c r="L21" s="68" t="s">
        <v>53</v>
      </c>
    </row>
    <row r="22" spans="2:12" ht="15.6" x14ac:dyDescent="0.3">
      <c r="B22" s="13" t="s">
        <v>16</v>
      </c>
      <c r="C22" s="10">
        <v>29010.799999999999</v>
      </c>
      <c r="D22" s="10">
        <v>29010.799999999999</v>
      </c>
      <c r="E22" s="21">
        <f>SUM(C22:D22)</f>
        <v>58021.599999999999</v>
      </c>
      <c r="F22" s="12">
        <v>3537.91</v>
      </c>
      <c r="G22" s="12">
        <v>25472.639999999999</v>
      </c>
      <c r="H22" s="12">
        <f>SUM(F22:G22)</f>
        <v>29010.55</v>
      </c>
      <c r="I22" s="12">
        <v>37000</v>
      </c>
      <c r="J22" s="74">
        <f t="shared" si="3"/>
        <v>0.13768923986929016</v>
      </c>
      <c r="K22" s="12">
        <f t="shared" si="0"/>
        <v>66010.55</v>
      </c>
      <c r="L22" s="68" t="s">
        <v>54</v>
      </c>
    </row>
    <row r="23" spans="2:12" ht="15.6" x14ac:dyDescent="0.3">
      <c r="B23" s="13" t="s">
        <v>17</v>
      </c>
      <c r="C23" s="10">
        <v>147504.29679999998</v>
      </c>
      <c r="D23" s="10">
        <v>147504.29679999998</v>
      </c>
      <c r="E23" s="21">
        <f>SUM(C23:D23)</f>
        <v>295008.59359999996</v>
      </c>
      <c r="F23" s="12">
        <v>3080.79</v>
      </c>
      <c r="G23" s="12">
        <v>124896.61</v>
      </c>
      <c r="H23" s="12">
        <f>SUM(F23:G23)</f>
        <v>127977.4</v>
      </c>
      <c r="I23" s="12">
        <v>195800</v>
      </c>
      <c r="J23" s="74">
        <f t="shared" si="3"/>
        <v>9.7518536829498181E-2</v>
      </c>
      <c r="K23" s="12">
        <f t="shared" si="0"/>
        <v>323777.40000000002</v>
      </c>
      <c r="L23" s="68" t="s">
        <v>55</v>
      </c>
    </row>
    <row r="24" spans="2:12" ht="15.6" x14ac:dyDescent="0.3">
      <c r="B24" s="9" t="s">
        <v>18</v>
      </c>
      <c r="C24" s="21">
        <v>2600</v>
      </c>
      <c r="D24" s="21">
        <v>2600</v>
      </c>
      <c r="E24" s="21">
        <f>SUM(C24:D24)</f>
        <v>5200</v>
      </c>
      <c r="F24" s="22">
        <v>0</v>
      </c>
      <c r="G24" s="22">
        <v>0</v>
      </c>
      <c r="H24" s="22">
        <f>SUM(F24:G24)</f>
        <v>0</v>
      </c>
      <c r="I24" s="22">
        <v>5200</v>
      </c>
      <c r="J24" s="76">
        <f t="shared" si="3"/>
        <v>0</v>
      </c>
      <c r="K24" s="22">
        <f t="shared" si="0"/>
        <v>5200</v>
      </c>
      <c r="L24" s="70" t="s">
        <v>56</v>
      </c>
    </row>
    <row r="25" spans="2:12" ht="15.6" x14ac:dyDescent="0.3">
      <c r="B25" s="14" t="s">
        <v>19</v>
      </c>
      <c r="C25" s="15">
        <f>SUM(C21:C24)</f>
        <v>182094.09679999997</v>
      </c>
      <c r="D25" s="15">
        <f t="shared" ref="D25:I25" si="4">SUM(D21:D24)</f>
        <v>182094.09679999997</v>
      </c>
      <c r="E25" s="15">
        <f t="shared" si="4"/>
        <v>364188.19359999994</v>
      </c>
      <c r="F25" s="17">
        <f t="shared" si="4"/>
        <v>6618.7</v>
      </c>
      <c r="G25" s="17">
        <f t="shared" si="4"/>
        <v>155948.25</v>
      </c>
      <c r="H25" s="17">
        <f t="shared" si="4"/>
        <v>162566.95000000001</v>
      </c>
      <c r="I25" s="17">
        <f t="shared" si="4"/>
        <v>243372</v>
      </c>
      <c r="J25" s="75">
        <f t="shared" si="3"/>
        <v>0.11464060926109076</v>
      </c>
      <c r="K25" s="17">
        <f t="shared" si="0"/>
        <v>405938.95</v>
      </c>
      <c r="L25" s="66"/>
    </row>
    <row r="26" spans="2:12" ht="15.6" x14ac:dyDescent="0.3">
      <c r="B26" s="23" t="s">
        <v>20</v>
      </c>
      <c r="C26" s="24">
        <f>SUM(C14,C19,C25)</f>
        <v>445574.64559999993</v>
      </c>
      <c r="D26" s="24">
        <f t="shared" ref="D26:I26" si="5">SUM(D14,D19,D25)</f>
        <v>455616.84559999988</v>
      </c>
      <c r="E26" s="24">
        <f t="shared" si="5"/>
        <v>901191.49119999981</v>
      </c>
      <c r="F26" s="25">
        <f t="shared" si="5"/>
        <v>19129.069411704</v>
      </c>
      <c r="G26" s="25">
        <f t="shared" si="5"/>
        <v>394994.45999999996</v>
      </c>
      <c r="H26" s="25">
        <f t="shared" si="5"/>
        <v>414123.52941170405</v>
      </c>
      <c r="I26" s="25">
        <f t="shared" si="5"/>
        <v>487067.61</v>
      </c>
      <c r="J26" s="77">
        <f t="shared" si="3"/>
        <v>-3.9035909593643225E-7</v>
      </c>
      <c r="K26" s="25">
        <f t="shared" si="0"/>
        <v>901191.13941170403</v>
      </c>
      <c r="L26" s="67"/>
    </row>
    <row r="27" spans="2:12" ht="36.6" customHeight="1" x14ac:dyDescent="0.3">
      <c r="B27" s="107" t="s">
        <v>21</v>
      </c>
      <c r="C27" s="108"/>
      <c r="D27" s="108"/>
      <c r="E27" s="108"/>
      <c r="F27" s="108"/>
      <c r="G27" s="108"/>
      <c r="H27" s="108"/>
      <c r="I27" s="110"/>
      <c r="J27" s="107"/>
      <c r="K27" s="108">
        <f t="shared" si="0"/>
        <v>0</v>
      </c>
      <c r="L27" s="108"/>
    </row>
    <row r="28" spans="2:12" ht="15.6" x14ac:dyDescent="0.3">
      <c r="B28" s="109" t="s">
        <v>22</v>
      </c>
      <c r="C28" s="109"/>
      <c r="D28" s="109"/>
      <c r="E28" s="109"/>
      <c r="F28" s="26">
        <v>0</v>
      </c>
      <c r="G28" s="8"/>
      <c r="H28" s="12">
        <v>0</v>
      </c>
      <c r="I28" s="12"/>
      <c r="J28" s="74"/>
      <c r="K28" s="12">
        <f t="shared" si="0"/>
        <v>0</v>
      </c>
      <c r="L28" s="59"/>
    </row>
    <row r="29" spans="2:12" ht="15.6" x14ac:dyDescent="0.3">
      <c r="B29" s="27" t="s">
        <v>23</v>
      </c>
      <c r="C29" s="28">
        <v>22315.999999999996</v>
      </c>
      <c r="D29" s="29">
        <v>20084.399999999998</v>
      </c>
      <c r="E29" s="30">
        <f t="shared" ref="E29:E34" si="6">SUM(C29:D29)</f>
        <v>42400.399999999994</v>
      </c>
      <c r="F29" s="26">
        <v>13844</v>
      </c>
      <c r="G29" s="8">
        <v>1000</v>
      </c>
      <c r="H29" s="12">
        <f t="shared" ref="H29:H34" si="7">SUM(F29:G29)</f>
        <v>14844</v>
      </c>
      <c r="I29" s="12">
        <v>25546</v>
      </c>
      <c r="J29" s="74">
        <f>+K29/E29-100%</f>
        <v>-4.7414647031631674E-2</v>
      </c>
      <c r="K29" s="12">
        <f t="shared" si="0"/>
        <v>40390</v>
      </c>
      <c r="L29" s="86" t="s">
        <v>68</v>
      </c>
    </row>
    <row r="30" spans="2:12" ht="15.6" x14ac:dyDescent="0.3">
      <c r="B30" s="27" t="s">
        <v>24</v>
      </c>
      <c r="C30" s="28">
        <v>58595.121199999994</v>
      </c>
      <c r="D30" s="28">
        <v>58595.121199999994</v>
      </c>
      <c r="E30" s="30">
        <f t="shared" si="6"/>
        <v>117190.24239999999</v>
      </c>
      <c r="F30" s="26">
        <v>55486.440000000017</v>
      </c>
      <c r="G30" s="8">
        <v>0</v>
      </c>
      <c r="H30" s="12">
        <f t="shared" si="7"/>
        <v>55486.440000000017</v>
      </c>
      <c r="I30" s="12">
        <f>66820+9500</f>
        <v>76320</v>
      </c>
      <c r="J30" s="74">
        <f t="shared" ref="J30:J49" si="8">+K30/E30-100%</f>
        <v>0.12472196746646569</v>
      </c>
      <c r="K30" s="12">
        <f t="shared" si="0"/>
        <v>131806.44</v>
      </c>
      <c r="L30" s="86" t="s">
        <v>62</v>
      </c>
    </row>
    <row r="31" spans="2:12" ht="15.6" x14ac:dyDescent="0.3">
      <c r="B31" s="27" t="s">
        <v>10</v>
      </c>
      <c r="C31" s="28">
        <v>118274.79999999999</v>
      </c>
      <c r="D31" s="29">
        <v>65832.2</v>
      </c>
      <c r="E31" s="30">
        <f t="shared" si="6"/>
        <v>184107</v>
      </c>
      <c r="F31" s="26">
        <v>15141.900000000005</v>
      </c>
      <c r="G31" s="8">
        <v>0</v>
      </c>
      <c r="H31" s="12">
        <f t="shared" si="7"/>
        <v>15141.900000000005</v>
      </c>
      <c r="I31" s="12">
        <v>170033.95</v>
      </c>
      <c r="J31" s="74">
        <f t="shared" si="8"/>
        <v>5.8055913137469162E-3</v>
      </c>
      <c r="K31" s="12">
        <f t="shared" si="0"/>
        <v>185175.85</v>
      </c>
      <c r="L31" s="86" t="s">
        <v>65</v>
      </c>
    </row>
    <row r="32" spans="2:12" ht="15.6" x14ac:dyDescent="0.3">
      <c r="B32" s="27" t="s">
        <v>25</v>
      </c>
      <c r="C32" s="28">
        <v>15042.099799999998</v>
      </c>
      <c r="D32" s="29">
        <v>17273.699799999999</v>
      </c>
      <c r="E32" s="30">
        <f t="shared" si="6"/>
        <v>32315.799599999998</v>
      </c>
      <c r="F32" s="26">
        <v>7099.84</v>
      </c>
      <c r="G32" s="8">
        <v>0</v>
      </c>
      <c r="H32" s="12">
        <f t="shared" si="7"/>
        <v>7099.84</v>
      </c>
      <c r="I32" s="12">
        <f>1499.66+5000</f>
        <v>6499.66</v>
      </c>
      <c r="J32" s="74">
        <f t="shared" si="8"/>
        <v>-0.5791686986448572</v>
      </c>
      <c r="K32" s="12">
        <f t="shared" si="0"/>
        <v>13599.5</v>
      </c>
      <c r="L32" s="86" t="s">
        <v>66</v>
      </c>
    </row>
    <row r="33" spans="2:12" ht="15.6" x14ac:dyDescent="0.3">
      <c r="B33" s="27" t="s">
        <v>16</v>
      </c>
      <c r="C33" s="28">
        <v>17852.8</v>
      </c>
      <c r="D33" s="29">
        <v>14505.4</v>
      </c>
      <c r="E33" s="30">
        <f t="shared" si="6"/>
        <v>32358.199999999997</v>
      </c>
      <c r="F33" s="26">
        <v>11290.43</v>
      </c>
      <c r="G33" s="8">
        <v>1037.28</v>
      </c>
      <c r="H33" s="12">
        <f t="shared" si="7"/>
        <v>12327.710000000001</v>
      </c>
      <c r="I33" s="12">
        <v>8666.91</v>
      </c>
      <c r="J33" s="74">
        <f t="shared" si="8"/>
        <v>-0.35118084442274278</v>
      </c>
      <c r="K33" s="12">
        <f t="shared" si="0"/>
        <v>20994.620000000003</v>
      </c>
      <c r="L33" s="86" t="s">
        <v>69</v>
      </c>
    </row>
    <row r="34" spans="2:12" ht="15.6" x14ac:dyDescent="0.3">
      <c r="B34" s="27" t="s">
        <v>26</v>
      </c>
      <c r="C34" s="28">
        <v>9484.2999999999993</v>
      </c>
      <c r="D34" s="29">
        <v>9484.2999999999993</v>
      </c>
      <c r="E34" s="30">
        <f t="shared" si="6"/>
        <v>18968.599999999999</v>
      </c>
      <c r="F34" s="26">
        <v>2095.5699999999997</v>
      </c>
      <c r="G34" s="8">
        <v>0</v>
      </c>
      <c r="H34" s="12">
        <f t="shared" si="7"/>
        <v>2095.5699999999997</v>
      </c>
      <c r="I34" s="12">
        <v>0</v>
      </c>
      <c r="J34" s="74">
        <f t="shared" si="8"/>
        <v>-0.88952426641924021</v>
      </c>
      <c r="K34" s="12">
        <f t="shared" si="0"/>
        <v>2095.5699999999997</v>
      </c>
      <c r="L34" s="86" t="s">
        <v>50</v>
      </c>
    </row>
    <row r="35" spans="2:12" ht="15.6" x14ac:dyDescent="0.3">
      <c r="B35" s="31" t="s">
        <v>27</v>
      </c>
      <c r="C35" s="32">
        <f>SUM(C29:C34)</f>
        <v>241565.12099999996</v>
      </c>
      <c r="D35" s="32">
        <f t="shared" ref="D35:I35" si="9">SUM(D29:D34)</f>
        <v>185775.12099999996</v>
      </c>
      <c r="E35" s="32">
        <f t="shared" si="9"/>
        <v>427340.24200000003</v>
      </c>
      <c r="F35" s="44">
        <f t="shared" si="9"/>
        <v>104958.18000000002</v>
      </c>
      <c r="G35" s="44">
        <f t="shared" si="9"/>
        <v>2037.28</v>
      </c>
      <c r="H35" s="44">
        <f t="shared" si="9"/>
        <v>106995.46000000002</v>
      </c>
      <c r="I35" s="44">
        <f t="shared" si="9"/>
        <v>287066.51999999996</v>
      </c>
      <c r="J35" s="78">
        <f t="shared" si="8"/>
        <v>-7.787298908301743E-2</v>
      </c>
      <c r="K35" s="44">
        <f t="shared" si="0"/>
        <v>394061.98</v>
      </c>
      <c r="L35" s="60"/>
    </row>
    <row r="36" spans="2:12" ht="15.6" x14ac:dyDescent="0.3">
      <c r="B36" s="102" t="s">
        <v>28</v>
      </c>
      <c r="C36" s="102"/>
      <c r="D36" s="102"/>
      <c r="E36" s="102"/>
      <c r="F36" s="26"/>
      <c r="G36" s="8"/>
      <c r="H36" s="12"/>
      <c r="I36" s="12"/>
      <c r="J36" s="74"/>
      <c r="K36" s="12">
        <f t="shared" si="0"/>
        <v>0</v>
      </c>
      <c r="L36" s="86"/>
    </row>
    <row r="37" spans="2:12" ht="15.6" x14ac:dyDescent="0.3">
      <c r="B37" s="27" t="s">
        <v>29</v>
      </c>
      <c r="C37" s="30">
        <v>110651.65439999998</v>
      </c>
      <c r="D37" s="30">
        <v>230042.25439999998</v>
      </c>
      <c r="E37" s="30">
        <f>SUM(C37:D37)</f>
        <v>340693.90879999998</v>
      </c>
      <c r="F37" s="26">
        <v>0</v>
      </c>
      <c r="G37" s="8">
        <v>0</v>
      </c>
      <c r="H37" s="12">
        <f>SUM(F37:G37)</f>
        <v>0</v>
      </c>
      <c r="I37" s="12">
        <f>260000+133578.53</f>
        <v>393578.53</v>
      </c>
      <c r="J37" s="74">
        <f t="shared" si="8"/>
        <v>0.15522620109725915</v>
      </c>
      <c r="K37" s="12">
        <f t="shared" si="0"/>
        <v>393578.53</v>
      </c>
      <c r="L37" s="86" t="s">
        <v>64</v>
      </c>
    </row>
    <row r="38" spans="2:12" ht="15.6" x14ac:dyDescent="0.3">
      <c r="B38" s="27" t="s">
        <v>9</v>
      </c>
      <c r="C38" s="30">
        <v>24547.599999999999</v>
      </c>
      <c r="D38" s="30">
        <v>39053</v>
      </c>
      <c r="E38" s="30">
        <f t="shared" ref="E38:E44" si="10">SUM(C38:D38)</f>
        <v>63600.6</v>
      </c>
      <c r="F38" s="26">
        <v>8793</v>
      </c>
      <c r="G38" s="8">
        <v>27447</v>
      </c>
      <c r="H38" s="12">
        <f t="shared" ref="H38:H44" si="11">SUM(F38:G38)</f>
        <v>36240</v>
      </c>
      <c r="I38" s="12">
        <v>50673.73</v>
      </c>
      <c r="J38" s="74">
        <f t="shared" si="8"/>
        <v>0.36655518973091472</v>
      </c>
      <c r="K38" s="12">
        <f t="shared" si="0"/>
        <v>86913.73000000001</v>
      </c>
      <c r="L38" s="86" t="s">
        <v>74</v>
      </c>
    </row>
    <row r="39" spans="2:12" ht="15.6" x14ac:dyDescent="0.3">
      <c r="B39" s="27" t="s">
        <v>24</v>
      </c>
      <c r="C39" s="30">
        <v>95243.572199999995</v>
      </c>
      <c r="D39" s="30">
        <v>92248.764999999985</v>
      </c>
      <c r="E39" s="30">
        <f t="shared" si="10"/>
        <v>187492.33719999998</v>
      </c>
      <c r="F39" s="26">
        <v>58682.48000000001</v>
      </c>
      <c r="G39" s="8">
        <v>0</v>
      </c>
      <c r="H39" s="12">
        <f t="shared" si="11"/>
        <v>58682.48000000001</v>
      </c>
      <c r="I39" s="12">
        <f>170600</f>
        <v>170600</v>
      </c>
      <c r="J39" s="74">
        <f t="shared" si="8"/>
        <v>0.22288987072267408</v>
      </c>
      <c r="K39" s="12">
        <f t="shared" si="0"/>
        <v>229282.48</v>
      </c>
      <c r="L39" s="86" t="s">
        <v>62</v>
      </c>
    </row>
    <row r="40" spans="2:12" ht="15.6" x14ac:dyDescent="0.3">
      <c r="B40" s="27" t="s">
        <v>17</v>
      </c>
      <c r="C40" s="30">
        <v>67753.607599999988</v>
      </c>
      <c r="D40" s="30">
        <v>67753.607599999988</v>
      </c>
      <c r="E40" s="30">
        <f t="shared" si="10"/>
        <v>135507.21519999998</v>
      </c>
      <c r="F40" s="26">
        <v>20276.46844827586</v>
      </c>
      <c r="G40" s="8">
        <v>0</v>
      </c>
      <c r="H40" s="12">
        <f t="shared" si="11"/>
        <v>20276.46844827586</v>
      </c>
      <c r="I40" s="26">
        <f>1000+13900</f>
        <v>14900</v>
      </c>
      <c r="J40" s="79">
        <f t="shared" si="8"/>
        <v>-0.74040888969375063</v>
      </c>
      <c r="K40" s="26">
        <f t="shared" si="0"/>
        <v>35176.46844827586</v>
      </c>
      <c r="L40" s="86" t="s">
        <v>62</v>
      </c>
    </row>
    <row r="41" spans="2:12" ht="15.6" x14ac:dyDescent="0.3">
      <c r="B41" s="27" t="s">
        <v>30</v>
      </c>
      <c r="C41" s="30">
        <v>30663.299799999997</v>
      </c>
      <c r="D41" s="30">
        <v>30663.299799999997</v>
      </c>
      <c r="E41" s="30">
        <f t="shared" si="10"/>
        <v>61326.599599999994</v>
      </c>
      <c r="F41" s="26">
        <v>661.55</v>
      </c>
      <c r="G41" s="8">
        <v>0</v>
      </c>
      <c r="H41" s="12">
        <f t="shared" si="11"/>
        <v>661.55</v>
      </c>
      <c r="I41" s="12">
        <f>39053+10000</f>
        <v>49053</v>
      </c>
      <c r="J41" s="74">
        <f t="shared" si="8"/>
        <v>-0.18934768396974666</v>
      </c>
      <c r="K41" s="12">
        <f t="shared" si="0"/>
        <v>49714.55</v>
      </c>
      <c r="L41" s="86" t="s">
        <v>67</v>
      </c>
    </row>
    <row r="42" spans="2:12" ht="15.6" x14ac:dyDescent="0.3">
      <c r="B42" s="27" t="s">
        <v>26</v>
      </c>
      <c r="C42" s="30">
        <v>15621.199999999999</v>
      </c>
      <c r="D42" s="30">
        <v>15732.779999999999</v>
      </c>
      <c r="E42" s="30">
        <f t="shared" si="10"/>
        <v>31353.979999999996</v>
      </c>
      <c r="F42" s="26">
        <v>207.38</v>
      </c>
      <c r="G42" s="8">
        <v>0</v>
      </c>
      <c r="H42" s="12">
        <f t="shared" si="11"/>
        <v>207.38</v>
      </c>
      <c r="I42" s="12">
        <v>20816.650000000001</v>
      </c>
      <c r="J42" s="74">
        <f t="shared" si="8"/>
        <v>-0.32946216078469126</v>
      </c>
      <c r="K42" s="12">
        <f t="shared" si="0"/>
        <v>21024.030000000002</v>
      </c>
      <c r="L42" s="86" t="s">
        <v>63</v>
      </c>
    </row>
    <row r="43" spans="2:12" ht="15.6" x14ac:dyDescent="0.3">
      <c r="B43" s="27" t="s">
        <v>16</v>
      </c>
      <c r="C43" s="30">
        <v>23431.8</v>
      </c>
      <c r="D43" s="30">
        <v>27848.136399999996</v>
      </c>
      <c r="E43" s="30">
        <f t="shared" si="10"/>
        <v>51279.936399999991</v>
      </c>
      <c r="F43" s="26">
        <v>3592.74</v>
      </c>
      <c r="G43" s="8">
        <v>0</v>
      </c>
      <c r="H43" s="12">
        <f t="shared" si="11"/>
        <v>3592.74</v>
      </c>
      <c r="I43" s="12">
        <f>83705.1+5000-8719</f>
        <v>79986.100000000006</v>
      </c>
      <c r="J43" s="74">
        <f t="shared" si="8"/>
        <v>0.62985459552949097</v>
      </c>
      <c r="K43" s="12">
        <f t="shared" si="0"/>
        <v>83578.840000000011</v>
      </c>
      <c r="L43" s="86" t="s">
        <v>60</v>
      </c>
    </row>
    <row r="44" spans="2:12" ht="15.6" x14ac:dyDescent="0.3">
      <c r="B44" s="33" t="s">
        <v>18</v>
      </c>
      <c r="C44" s="34">
        <v>6694.7999999999993</v>
      </c>
      <c r="D44" s="34">
        <v>6694.7999999999993</v>
      </c>
      <c r="E44" s="30">
        <f t="shared" si="10"/>
        <v>13389.599999999999</v>
      </c>
      <c r="F44" s="26">
        <v>6340.17</v>
      </c>
      <c r="G44" s="8">
        <v>11313.78</v>
      </c>
      <c r="H44" s="12">
        <f t="shared" si="11"/>
        <v>17653.95</v>
      </c>
      <c r="I44" s="12">
        <v>1000</v>
      </c>
      <c r="J44" s="74">
        <f t="shared" si="8"/>
        <v>0.39316708490171504</v>
      </c>
      <c r="K44" s="12">
        <f t="shared" si="0"/>
        <v>18653.95</v>
      </c>
      <c r="L44" s="86" t="s">
        <v>61</v>
      </c>
    </row>
    <row r="45" spans="2:12" ht="15.6" x14ac:dyDescent="0.3">
      <c r="B45" s="31" t="s">
        <v>31</v>
      </c>
      <c r="C45" s="32">
        <f t="shared" ref="C45:I45" si="12">SUM(C37:C44)</f>
        <v>374607.53399999993</v>
      </c>
      <c r="D45" s="32">
        <f t="shared" si="12"/>
        <v>510036.64319999993</v>
      </c>
      <c r="E45" s="32">
        <f t="shared" si="12"/>
        <v>884644.1771999998</v>
      </c>
      <c r="F45" s="45">
        <f t="shared" si="12"/>
        <v>98553.788448275882</v>
      </c>
      <c r="G45" s="45">
        <f t="shared" si="12"/>
        <v>38760.78</v>
      </c>
      <c r="H45" s="45">
        <f t="shared" si="12"/>
        <v>137314.56844827588</v>
      </c>
      <c r="I45" s="45">
        <f t="shared" si="12"/>
        <v>780608.01</v>
      </c>
      <c r="J45" s="80">
        <f t="shared" si="8"/>
        <v>3.7617837890038475E-2</v>
      </c>
      <c r="K45" s="45">
        <f t="shared" si="0"/>
        <v>917922.57844827592</v>
      </c>
      <c r="L45" s="60"/>
    </row>
    <row r="46" spans="2:12" ht="15.6" x14ac:dyDescent="0.3">
      <c r="B46" s="35" t="s">
        <v>32</v>
      </c>
      <c r="C46" s="47">
        <f t="shared" ref="C46:I46" si="13">SUM(C35,C45)</f>
        <v>616172.65499999991</v>
      </c>
      <c r="D46" s="48">
        <f t="shared" si="13"/>
        <v>695811.76419999986</v>
      </c>
      <c r="E46" s="49">
        <f t="shared" si="13"/>
        <v>1311984.4191999999</v>
      </c>
      <c r="F46" s="46">
        <f t="shared" si="13"/>
        <v>203511.9684482759</v>
      </c>
      <c r="G46" s="46">
        <f t="shared" si="13"/>
        <v>40798.06</v>
      </c>
      <c r="H46" s="46">
        <f t="shared" si="13"/>
        <v>244310.0284482759</v>
      </c>
      <c r="I46" s="46">
        <f t="shared" si="13"/>
        <v>1067674.53</v>
      </c>
      <c r="J46" s="81">
        <f t="shared" si="8"/>
        <v>1.0613561718386677E-7</v>
      </c>
      <c r="K46" s="46">
        <f t="shared" si="0"/>
        <v>1311984.558448276</v>
      </c>
      <c r="L46" s="61"/>
    </row>
    <row r="47" spans="2:12" ht="15.6" x14ac:dyDescent="0.3">
      <c r="B47" s="36" t="s">
        <v>33</v>
      </c>
      <c r="C47" s="37">
        <f t="shared" ref="C47:I47" si="14">SUM(C26,C46)</f>
        <v>1061747.3005999997</v>
      </c>
      <c r="D47" s="37">
        <f t="shared" si="14"/>
        <v>1151428.6097999997</v>
      </c>
      <c r="E47" s="37">
        <f t="shared" si="14"/>
        <v>2213175.9103999995</v>
      </c>
      <c r="F47" s="50">
        <f t="shared" si="14"/>
        <v>222641.0378599799</v>
      </c>
      <c r="G47" s="50">
        <f t="shared" si="14"/>
        <v>435792.51999999996</v>
      </c>
      <c r="H47" s="50">
        <f t="shared" si="14"/>
        <v>658433.55785997992</v>
      </c>
      <c r="I47" s="50">
        <f t="shared" si="14"/>
        <v>1554742.1400000001</v>
      </c>
      <c r="J47" s="82">
        <f t="shared" si="8"/>
        <v>-9.6033947571960709E-8</v>
      </c>
      <c r="K47" s="50">
        <f t="shared" si="0"/>
        <v>2213175.6978599802</v>
      </c>
      <c r="L47" s="62"/>
    </row>
    <row r="48" spans="2:12" ht="15.6" x14ac:dyDescent="0.3">
      <c r="B48" s="38" t="s">
        <v>34</v>
      </c>
      <c r="C48" s="39">
        <v>74322.311041999987</v>
      </c>
      <c r="D48" s="39">
        <v>80600.002685999993</v>
      </c>
      <c r="E48" s="39">
        <v>154922.31372799998</v>
      </c>
      <c r="F48" s="40">
        <f>+F47*0.07</f>
        <v>15584.872650198595</v>
      </c>
      <c r="G48" s="40">
        <v>0</v>
      </c>
      <c r="H48" s="40">
        <f>SUM(F48:G48)</f>
        <v>15584.872650198595</v>
      </c>
      <c r="I48" s="40">
        <f>+I47*0.07+30505.48</f>
        <v>139337.42980000001</v>
      </c>
      <c r="J48" s="83">
        <f t="shared" si="8"/>
        <v>-7.2796494499094422E-8</v>
      </c>
      <c r="K48" s="40">
        <f t="shared" si="0"/>
        <v>154922.30245019862</v>
      </c>
      <c r="L48" s="63"/>
    </row>
    <row r="49" spans="2:12" ht="32.4" customHeight="1" x14ac:dyDescent="0.3">
      <c r="B49" s="41" t="s">
        <v>35</v>
      </c>
      <c r="C49" s="88">
        <f>SUM(C47:C48)</f>
        <v>1136069.6116419998</v>
      </c>
      <c r="D49" s="88">
        <f>SUM(D47:D48)</f>
        <v>1232028.6124859997</v>
      </c>
      <c r="E49" s="89">
        <f>SUM(E47:E48)</f>
        <v>2368098.2241279995</v>
      </c>
      <c r="F49" s="42">
        <f t="shared" ref="F49:G49" si="15">SUM(F47:F48)</f>
        <v>238225.91051017848</v>
      </c>
      <c r="G49" s="42">
        <f t="shared" si="15"/>
        <v>435792.51999999996</v>
      </c>
      <c r="H49" s="42">
        <f>SUM(H47:H48)</f>
        <v>674018.43051017856</v>
      </c>
      <c r="I49" s="42">
        <f>SUM(I47:I48)</f>
        <v>1694079.5698000002</v>
      </c>
      <c r="J49" s="84">
        <f t="shared" si="8"/>
        <v>-9.4513740389601253E-8</v>
      </c>
      <c r="K49" s="42">
        <f t="shared" si="0"/>
        <v>2368098.0003101788</v>
      </c>
      <c r="L49" s="64"/>
    </row>
    <row r="50" spans="2:12" x14ac:dyDescent="0.3">
      <c r="G50" s="18"/>
      <c r="H50" s="18"/>
      <c r="I50" s="18"/>
      <c r="J50" s="85"/>
      <c r="K50" s="18">
        <f t="shared" si="0"/>
        <v>0</v>
      </c>
      <c r="L50" s="18"/>
    </row>
    <row r="51" spans="2:12" ht="41.4" customHeight="1" x14ac:dyDescent="0.3">
      <c r="B51" s="103" t="s">
        <v>76</v>
      </c>
      <c r="C51" s="104"/>
      <c r="D51" s="104"/>
      <c r="E51" s="104"/>
      <c r="G51" s="18"/>
      <c r="H51" s="18"/>
      <c r="I51" s="18"/>
      <c r="J51" s="85"/>
      <c r="K51" s="18"/>
      <c r="L51" s="18"/>
    </row>
    <row r="52" spans="2:12" ht="52.8" customHeight="1" x14ac:dyDescent="0.3">
      <c r="B52" s="103" t="s">
        <v>77</v>
      </c>
      <c r="C52" s="104"/>
      <c r="D52" s="104"/>
      <c r="E52" s="104"/>
      <c r="G52" s="18"/>
      <c r="H52" s="18"/>
      <c r="I52" s="18"/>
      <c r="J52" s="85"/>
      <c r="K52" s="18"/>
      <c r="L52" s="18"/>
    </row>
    <row r="53" spans="2:12" ht="64.8" customHeight="1" x14ac:dyDescent="0.3">
      <c r="B53" s="103" t="s">
        <v>75</v>
      </c>
      <c r="C53" s="104"/>
      <c r="D53" s="104"/>
      <c r="E53" s="104"/>
      <c r="G53" s="18"/>
      <c r="H53" s="18"/>
      <c r="I53" s="18"/>
      <c r="J53" s="85"/>
      <c r="K53" s="18"/>
      <c r="L53" s="18"/>
    </row>
    <row r="54" spans="2:12" ht="37.200000000000003" customHeight="1" x14ac:dyDescent="0.3">
      <c r="B54" s="103" t="s">
        <v>78</v>
      </c>
      <c r="C54" s="104"/>
      <c r="D54" s="104"/>
      <c r="E54" s="104"/>
      <c r="F54" s="43"/>
      <c r="G54" s="18"/>
      <c r="H54" s="18"/>
      <c r="I54" s="18"/>
      <c r="J54" s="85"/>
      <c r="K54" s="18"/>
      <c r="L54" s="18"/>
    </row>
    <row r="55" spans="2:12" x14ac:dyDescent="0.3">
      <c r="H55" s="90"/>
      <c r="I55" s="18"/>
      <c r="J55" s="85"/>
    </row>
    <row r="56" spans="2:12" s="51" customFormat="1" ht="15.6" x14ac:dyDescent="0.3">
      <c r="B56" s="100" t="s">
        <v>36</v>
      </c>
      <c r="C56" s="101"/>
      <c r="D56" s="52" t="s">
        <v>37</v>
      </c>
      <c r="F56" s="53"/>
      <c r="G56" s="53"/>
      <c r="H56" s="91"/>
      <c r="I56" s="92"/>
      <c r="J56" s="93"/>
      <c r="K56" s="53"/>
      <c r="L56" s="53"/>
    </row>
    <row r="57" spans="2:12" s="51" customFormat="1" ht="15.6" x14ac:dyDescent="0.3">
      <c r="B57" s="100" t="s">
        <v>46</v>
      </c>
      <c r="C57" s="101"/>
      <c r="D57" s="54">
        <v>2368098</v>
      </c>
      <c r="F57" s="53"/>
      <c r="G57" s="53"/>
      <c r="H57" s="94"/>
      <c r="I57" s="95"/>
      <c r="J57" s="93"/>
      <c r="K57" s="53"/>
      <c r="L57" s="53"/>
    </row>
    <row r="58" spans="2:12" s="51" customFormat="1" ht="15.6" x14ac:dyDescent="0.3">
      <c r="B58" s="100" t="s">
        <v>38</v>
      </c>
      <c r="C58" s="101"/>
      <c r="D58" s="54">
        <v>2231600</v>
      </c>
      <c r="F58" s="53"/>
      <c r="G58" s="53"/>
      <c r="H58" s="96"/>
      <c r="I58" s="18"/>
      <c r="J58" s="93"/>
      <c r="K58" s="53"/>
      <c r="L58" s="53"/>
    </row>
    <row r="59" spans="2:12" s="51" customFormat="1" ht="15.6" x14ac:dyDescent="0.3">
      <c r="B59" s="105" t="s">
        <v>44</v>
      </c>
      <c r="C59" s="106"/>
      <c r="D59" s="54">
        <v>1071362</v>
      </c>
      <c r="F59" s="53"/>
      <c r="G59" s="53"/>
      <c r="H59" s="91"/>
      <c r="I59" s="18"/>
      <c r="J59" s="93"/>
      <c r="K59" s="53"/>
      <c r="L59" s="53"/>
    </row>
    <row r="60" spans="2:12" s="51" customFormat="1" ht="15.6" x14ac:dyDescent="0.3">
      <c r="B60" s="100" t="s">
        <v>39</v>
      </c>
      <c r="C60" s="101"/>
      <c r="D60" s="54">
        <f>+H49</f>
        <v>674018.43051017856</v>
      </c>
      <c r="F60" s="53"/>
      <c r="G60" s="53"/>
      <c r="H60" s="97"/>
      <c r="I60" s="18"/>
      <c r="J60" s="98"/>
      <c r="K60" s="53"/>
      <c r="L60" s="53"/>
    </row>
    <row r="61" spans="2:12" s="51" customFormat="1" ht="15.6" x14ac:dyDescent="0.3">
      <c r="B61" s="100" t="s">
        <v>79</v>
      </c>
      <c r="C61" s="101"/>
      <c r="D61" s="54">
        <v>650157.43000000005</v>
      </c>
      <c r="F61" s="53"/>
      <c r="G61" s="53"/>
      <c r="H61" s="97"/>
      <c r="I61" s="18"/>
      <c r="J61" s="98"/>
      <c r="K61" s="53"/>
      <c r="L61" s="53"/>
    </row>
    <row r="62" spans="2:12" s="51" customFormat="1" ht="15.6" x14ac:dyDescent="0.3">
      <c r="B62" s="100" t="s">
        <v>80</v>
      </c>
      <c r="C62" s="101"/>
      <c r="D62" s="55">
        <f>+D61/D59</f>
        <v>0.60685130702787671</v>
      </c>
      <c r="F62" s="53"/>
      <c r="G62" s="53"/>
      <c r="H62" s="91"/>
      <c r="I62" s="18"/>
      <c r="J62" s="93"/>
      <c r="K62" s="53"/>
      <c r="L62" s="53"/>
    </row>
    <row r="63" spans="2:12" s="51" customFormat="1" ht="15.6" x14ac:dyDescent="0.3">
      <c r="B63" s="100" t="s">
        <v>40</v>
      </c>
      <c r="C63" s="101"/>
      <c r="D63" s="54">
        <v>1060442.03</v>
      </c>
      <c r="F63" s="53"/>
      <c r="G63" s="53"/>
      <c r="H63" s="97"/>
      <c r="I63" s="18"/>
      <c r="J63" s="93"/>
      <c r="K63" s="53"/>
      <c r="L63" s="53"/>
    </row>
    <row r="64" spans="2:12" x14ac:dyDescent="0.3">
      <c r="H64" s="91"/>
      <c r="I64" s="18"/>
      <c r="J64" s="85"/>
    </row>
    <row r="65" spans="8:10" x14ac:dyDescent="0.3">
      <c r="H65" s="94"/>
      <c r="I65" s="95"/>
      <c r="J65" s="85"/>
    </row>
    <row r="66" spans="8:10" x14ac:dyDescent="0.3">
      <c r="H66" s="91"/>
      <c r="I66" s="18"/>
      <c r="J66" s="85"/>
    </row>
    <row r="67" spans="8:10" x14ac:dyDescent="0.3">
      <c r="H67" s="97"/>
      <c r="I67" s="99"/>
      <c r="J67" s="85"/>
    </row>
    <row r="68" spans="8:10" x14ac:dyDescent="0.3">
      <c r="H68" s="18"/>
      <c r="I68" s="18"/>
      <c r="J68" s="85"/>
    </row>
    <row r="69" spans="8:10" x14ac:dyDescent="0.3">
      <c r="H69" s="18"/>
      <c r="I69" s="18"/>
      <c r="J69" s="85"/>
    </row>
  </sheetData>
  <mergeCells count="21">
    <mergeCell ref="J27:L27"/>
    <mergeCell ref="J9:L9"/>
    <mergeCell ref="B28:E28"/>
    <mergeCell ref="B9:I9"/>
    <mergeCell ref="B27:I27"/>
    <mergeCell ref="B10:E10"/>
    <mergeCell ref="B15:E15"/>
    <mergeCell ref="B20:E20"/>
    <mergeCell ref="B60:C60"/>
    <mergeCell ref="B62:C62"/>
    <mergeCell ref="B63:C63"/>
    <mergeCell ref="B36:E36"/>
    <mergeCell ref="B52:E52"/>
    <mergeCell ref="B56:C56"/>
    <mergeCell ref="B57:C57"/>
    <mergeCell ref="B58:C58"/>
    <mergeCell ref="B59:C59"/>
    <mergeCell ref="B51:E51"/>
    <mergeCell ref="B53:E53"/>
    <mergeCell ref="B54:E54"/>
    <mergeCell ref="B61:C61"/>
  </mergeCells>
  <pageMargins left="0.70866141732283472" right="0.70866141732283472" top="0.74803149606299213" bottom="0.74803149606299213" header="0.31496062992125984" footer="0.31496062992125984"/>
  <pageSetup paperSize="9"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Hárok1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milada bielekova</dc:creator>
  <cp:lastModifiedBy>Milada Bielekova</cp:lastModifiedBy>
  <cp:lastPrinted>2026-05-06T09:10:18Z</cp:lastPrinted>
  <dcterms:created xsi:type="dcterms:W3CDTF">2026-02-27T11:12:43Z</dcterms:created>
  <dcterms:modified xsi:type="dcterms:W3CDTF">2026-06-23T11:03:23Z</dcterms:modified>
</cp:coreProperties>
</file>